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variablz/Documents/ExcelDashboards/02_ClaudeAI/"/>
    </mc:Choice>
  </mc:AlternateContent>
  <xr:revisionPtr revIDLastSave="0" documentId="13_ncr:1_{A2519BDF-E006-5C46-BB2B-C23345E0FAF4}" xr6:coauthVersionLast="47" xr6:coauthVersionMax="47" xr10:uidLastSave="{00000000-0000-0000-0000-000000000000}"/>
  <bookViews>
    <workbookView xWindow="0" yWindow="600" windowWidth="37400" windowHeight="21000" firstSheet="1" activeTab="6" xr2:uid="{30B21C3D-12FC-4442-956E-2CBF51824FFE}"/>
  </bookViews>
  <sheets>
    <sheet name="Textile_Sales_Raw_Data" sheetId="1" r:id="rId1"/>
    <sheet name="MIssing Values" sheetId="2" r:id="rId2"/>
    <sheet name="Invalid Transactions" sheetId="3" r:id="rId3"/>
    <sheet name="Outlier Analysis" sheetId="4" r:id="rId4"/>
    <sheet name="Invalid Calculation" sheetId="5" r:id="rId5"/>
    <sheet name="Logical Error" sheetId="6" r:id="rId6"/>
    <sheet name="Data Quality Report" sheetId="8" r:id="rId7"/>
  </sheets>
  <definedNames>
    <definedName name="_xlnm._FilterDatabase" localSheetId="3" hidden="1">'Outlier Analysis'!$B$127:$G$152</definedName>
    <definedName name="_xlnm._FilterDatabase" localSheetId="0" hidden="1">Textile_Sales_Raw_Data!$A$1:$N$464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6" i="8" l="1"/>
  <c r="B46" i="8"/>
  <c r="A46" i="8"/>
  <c r="C28" i="8"/>
  <c r="B28" i="8"/>
  <c r="C27" i="8"/>
  <c r="D22" i="8"/>
  <c r="C22" i="8"/>
  <c r="D21" i="8"/>
  <c r="D20" i="8"/>
  <c r="D19" i="8"/>
  <c r="D18" i="8"/>
  <c r="D17" i="8"/>
  <c r="D16" i="8"/>
  <c r="D15" i="8"/>
  <c r="D14" i="8"/>
  <c r="C10" i="8"/>
  <c r="C9" i="8"/>
  <c r="C8" i="8"/>
  <c r="C7" i="8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J28" i="5"/>
  <c r="I28" i="5"/>
  <c r="J27" i="5"/>
  <c r="I27" i="5"/>
  <c r="J26" i="5"/>
  <c r="I26" i="5"/>
  <c r="J25" i="5"/>
  <c r="I25" i="5"/>
  <c r="J24" i="5"/>
  <c r="I24" i="5"/>
  <c r="J23" i="5"/>
  <c r="I23" i="5"/>
  <c r="J22" i="5"/>
  <c r="I22" i="5"/>
  <c r="J21" i="5"/>
  <c r="I21" i="5"/>
  <c r="J20" i="5"/>
  <c r="I20" i="5"/>
  <c r="J19" i="5"/>
  <c r="I19" i="5"/>
  <c r="J18" i="5"/>
  <c r="I18" i="5"/>
  <c r="J17" i="5"/>
  <c r="I17" i="5"/>
  <c r="J16" i="5"/>
  <c r="I16" i="5"/>
  <c r="J15" i="5"/>
  <c r="I15" i="5"/>
  <c r="J14" i="5"/>
  <c r="I14" i="5"/>
  <c r="J13" i="5"/>
  <c r="I13" i="5"/>
  <c r="J12" i="5"/>
  <c r="I12" i="5"/>
  <c r="J11" i="5"/>
  <c r="I11" i="5"/>
  <c r="J10" i="5"/>
  <c r="I10" i="5"/>
  <c r="J9" i="5"/>
  <c r="I9" i="5"/>
  <c r="J8" i="5"/>
  <c r="I8" i="5"/>
  <c r="J7" i="5"/>
  <c r="I7" i="5"/>
  <c r="J6" i="5"/>
  <c r="I6" i="5"/>
  <c r="J5" i="5"/>
  <c r="I5" i="5"/>
  <c r="J4" i="5"/>
  <c r="I4" i="5"/>
  <c r="J3" i="5"/>
  <c r="I3" i="5"/>
  <c r="J2" i="5"/>
  <c r="I2" i="5"/>
  <c r="H108" i="4" l="1"/>
  <c r="H102" i="4"/>
  <c r="C14" i="4"/>
  <c r="C16" i="4" s="1"/>
  <c r="C13" i="4"/>
  <c r="C15" i="4" s="1"/>
  <c r="C12" i="4"/>
  <c r="C11" i="4"/>
  <c r="C10" i="4"/>
  <c r="C9" i="4"/>
  <c r="C8" i="4"/>
  <c r="C7" i="4"/>
  <c r="B14" i="4"/>
  <c r="B16" i="4" s="1"/>
  <c r="B13" i="4"/>
  <c r="B15" i="4" s="1"/>
  <c r="B12" i="4"/>
  <c r="B11" i="4"/>
  <c r="B10" i="4"/>
  <c r="B9" i="4"/>
  <c r="B8" i="4"/>
  <c r="B7" i="4"/>
  <c r="C17" i="4" l="1"/>
  <c r="B17" i="4"/>
</calcChain>
</file>

<file path=xl/sharedStrings.xml><?xml version="1.0" encoding="utf-8"?>
<sst xmlns="http://schemas.openxmlformats.org/spreadsheetml/2006/main" count="5509" uniqueCount="1034">
  <si>
    <t>Order_ID</t>
  </si>
  <si>
    <t>Order_Date</t>
  </si>
  <si>
    <t>Customer_Name</t>
  </si>
  <si>
    <t>Product_Type</t>
  </si>
  <si>
    <t>Quantity_Pcs</t>
  </si>
  <si>
    <t>Rate_Per_Pc</t>
  </si>
  <si>
    <t>Total_Value_INR</t>
  </si>
  <si>
    <t>Order_Type</t>
  </si>
  <si>
    <t>Buyer_Name</t>
  </si>
  <si>
    <t>Buyer_Country</t>
  </si>
  <si>
    <t>Production_Status</t>
  </si>
  <si>
    <t>Rejection_Qty</t>
  </si>
  <si>
    <t>Sales_Person</t>
  </si>
  <si>
    <t>ORD-1287</t>
  </si>
  <si>
    <t>28-07-2024</t>
  </si>
  <si>
    <t>GTN Industries</t>
  </si>
  <si>
    <t>Round Neck Tee</t>
  </si>
  <si>
    <t>Domestic</t>
  </si>
  <si>
    <t>Local</t>
  </si>
  <si>
    <t>India</t>
  </si>
  <si>
    <t>Dispatched</t>
  </si>
  <si>
    <t>Priya S</t>
  </si>
  <si>
    <t>ORD-1243</t>
  </si>
  <si>
    <t>26-06-2024</t>
  </si>
  <si>
    <t>Sree Kumaran Textiles</t>
  </si>
  <si>
    <t>Jogger Pants</t>
  </si>
  <si>
    <t>In Production</t>
  </si>
  <si>
    <t>Senthil N</t>
  </si>
  <si>
    <t>ORD-1464</t>
  </si>
  <si>
    <t>Poppys Knitwear</t>
  </si>
  <si>
    <t>Export</t>
  </si>
  <si>
    <t>Marks &amp; Spencer</t>
  </si>
  <si>
    <t>Netherlands</t>
  </si>
  <si>
    <t>Karthik V</t>
  </si>
  <si>
    <t>ORD-1136</t>
  </si>
  <si>
    <t>T-Shirt</t>
  </si>
  <si>
    <t>Nike</t>
  </si>
  <si>
    <t>Japan</t>
  </si>
  <si>
    <t>Pending</t>
  </si>
  <si>
    <t>Ravi Kumar</t>
  </si>
  <si>
    <t>ORD-1358</t>
  </si>
  <si>
    <t>19-09-2024</t>
  </si>
  <si>
    <t>Loyal Textile Mills</t>
  </si>
  <si>
    <t>Hoodie</t>
  </si>
  <si>
    <t>Levi's</t>
  </si>
  <si>
    <t>UK</t>
  </si>
  <si>
    <t>ORD-1084</t>
  </si>
  <si>
    <t>SSM Knitting</t>
  </si>
  <si>
    <t>Completed</t>
  </si>
  <si>
    <t>ORD-1166</t>
  </si>
  <si>
    <t>Sweatshirt</t>
  </si>
  <si>
    <t>Primark</t>
  </si>
  <si>
    <t>France</t>
  </si>
  <si>
    <t>ORD-1128</t>
  </si>
  <si>
    <t>Bannari Amman Spinning</t>
  </si>
  <si>
    <t>Tank Top</t>
  </si>
  <si>
    <t>ORD-1004</t>
  </si>
  <si>
    <t>ORD-1010</t>
  </si>
  <si>
    <t>V-Neck Tee</t>
  </si>
  <si>
    <t>Muthu R</t>
  </si>
  <si>
    <t>ORD-1073</t>
  </si>
  <si>
    <t>22-02-2024</t>
  </si>
  <si>
    <t>Premier Mills</t>
  </si>
  <si>
    <t>ASOS</t>
  </si>
  <si>
    <t>Australia</t>
  </si>
  <si>
    <t>Rejected</t>
  </si>
  <si>
    <t>ORD-1493</t>
  </si>
  <si>
    <t>26-12-2024</t>
  </si>
  <si>
    <t>KPR Mill Limited</t>
  </si>
  <si>
    <t>ORD-1208</t>
  </si>
  <si>
    <t>Zara</t>
  </si>
  <si>
    <t>Germany</t>
  </si>
  <si>
    <t>ORD-1200</t>
  </si>
  <si>
    <t>26-05-2024</t>
  </si>
  <si>
    <t>ORD-1350</t>
  </si>
  <si>
    <t>ORD-1388</t>
  </si>
  <si>
    <t>Tiruppur Exports Ltd</t>
  </si>
  <si>
    <t>ORD-1382</t>
  </si>
  <si>
    <t>ORD-1472</t>
  </si>
  <si>
    <t>ORD-1238</t>
  </si>
  <si>
    <t>22-06-2024</t>
  </si>
  <si>
    <t>USA</t>
  </si>
  <si>
    <t>ORD-1288</t>
  </si>
  <si>
    <t>29-07-2024</t>
  </si>
  <si>
    <t>Rupa &amp; Company</t>
  </si>
  <si>
    <t>ORD-1367</t>
  </si>
  <si>
    <t>24-09-2024</t>
  </si>
  <si>
    <t>ORD-1326</t>
  </si>
  <si>
    <t>25-08-2024</t>
  </si>
  <si>
    <t>Polo Shirt</t>
  </si>
  <si>
    <t>ORD-1310</t>
  </si>
  <si>
    <t>14-08-2024</t>
  </si>
  <si>
    <t>ORD-1414</t>
  </si>
  <si>
    <t>29-10-2024</t>
  </si>
  <si>
    <t>ORD-1337</t>
  </si>
  <si>
    <t>ORD-1270</t>
  </si>
  <si>
    <t>15-07-2024</t>
  </si>
  <si>
    <t>Maharaja Spinning Mills</t>
  </si>
  <si>
    <t>ORD-1396</t>
  </si>
  <si>
    <t>15-10-2024</t>
  </si>
  <si>
    <t>ORD-1360</t>
  </si>
  <si>
    <t>ORD-1159</t>
  </si>
  <si>
    <t>26-04-2024</t>
  </si>
  <si>
    <t>ORD-1468</t>
  </si>
  <si>
    <t>ORD-1029</t>
  </si>
  <si>
    <t>H&amp;M</t>
  </si>
  <si>
    <t>ORD-1321</t>
  </si>
  <si>
    <t>23-08-2024</t>
  </si>
  <si>
    <t>ORD-1095</t>
  </si>
  <si>
    <t>ORD-1476</t>
  </si>
  <si>
    <t>13-12-2024</t>
  </si>
  <si>
    <t>ORD-1131</t>
  </si>
  <si>
    <t>ORD-1366</t>
  </si>
  <si>
    <t>23-09-2024</t>
  </si>
  <si>
    <t>ORD-1335</t>
  </si>
  <si>
    <t>ORD-1481</t>
  </si>
  <si>
    <t>17-12-2024</t>
  </si>
  <si>
    <t>ORD-1091</t>
  </si>
  <si>
    <t>ORD-1123</t>
  </si>
  <si>
    <t>31-03-2024</t>
  </si>
  <si>
    <t>ORD-1338</t>
  </si>
  <si>
    <t>ORD-1290</t>
  </si>
  <si>
    <t>30-07-2024</t>
  </si>
  <si>
    <t>ORD-1418</t>
  </si>
  <si>
    <t>ORD-1106</t>
  </si>
  <si>
    <t>17-03-2024</t>
  </si>
  <si>
    <t>ORD-1171</t>
  </si>
  <si>
    <t>Target</t>
  </si>
  <si>
    <t>ORD-1314</t>
  </si>
  <si>
    <t>16-08-2024</t>
  </si>
  <si>
    <t>Eastman Exports</t>
  </si>
  <si>
    <t>ORD-1188</t>
  </si>
  <si>
    <t>17-05-2024</t>
  </si>
  <si>
    <t>ORD-1012</t>
  </si>
  <si>
    <t>Decathlon</t>
  </si>
  <si>
    <t>ORD-1415</t>
  </si>
  <si>
    <t>30-10-2024</t>
  </si>
  <si>
    <t>ORD-1463</t>
  </si>
  <si>
    <t>ORD-1049</t>
  </si>
  <si>
    <t>ORD-1019</t>
  </si>
  <si>
    <t>14-01-2024</t>
  </si>
  <si>
    <t>ORD-1369</t>
  </si>
  <si>
    <t>ORD-1186</t>
  </si>
  <si>
    <t>15-05-2024</t>
  </si>
  <si>
    <t>ORD-1244</t>
  </si>
  <si>
    <t>ORD-1483</t>
  </si>
  <si>
    <t>18-12-2024</t>
  </si>
  <si>
    <t>ORD-1210</t>
  </si>
  <si>
    <t>ORD-1495</t>
  </si>
  <si>
    <t>27-12-2024</t>
  </si>
  <si>
    <t>ORD-1052</t>
  </si>
  <si>
    <t xml:space="preserve">  GTN Industries  </t>
  </si>
  <si>
    <t>ORD-1376</t>
  </si>
  <si>
    <t>unknown</t>
  </si>
  <si>
    <t>ORD-1264</t>
  </si>
  <si>
    <t>ORD-1007</t>
  </si>
  <si>
    <t>ORD-1430</t>
  </si>
  <si>
    <t>ORD-1489</t>
  </si>
  <si>
    <t>23-12-2024</t>
  </si>
  <si>
    <t>ORD-1037</t>
  </si>
  <si>
    <t>28-01-2024</t>
  </si>
  <si>
    <t>ORD-1031</t>
  </si>
  <si>
    <t>23-01-2024</t>
  </si>
  <si>
    <t>ORD-1496</t>
  </si>
  <si>
    <t>29-12-2024</t>
  </si>
  <si>
    <t>ORD-1112</t>
  </si>
  <si>
    <t>23-03-2024</t>
  </si>
  <si>
    <t>ORD-1141</t>
  </si>
  <si>
    <t>13-04-2024</t>
  </si>
  <si>
    <t>ORD-1257</t>
  </si>
  <si>
    <t>TBD</t>
  </si>
  <si>
    <t>ORD-1060</t>
  </si>
  <si>
    <t>13-02-2024</t>
  </si>
  <si>
    <t>Canada</t>
  </si>
  <si>
    <t>ORD-1281</t>
  </si>
  <si>
    <t>23-07-2024</t>
  </si>
  <si>
    <t>ORD-1220</t>
  </si>
  <si>
    <t>ORD-1375</t>
  </si>
  <si>
    <t>ORD-1311</t>
  </si>
  <si>
    <t>ORD-1229</t>
  </si>
  <si>
    <t>16-06-2024</t>
  </si>
  <si>
    <t>ORD-1027</t>
  </si>
  <si>
    <t>21-01-2024</t>
  </si>
  <si>
    <t>ORD-1026</t>
  </si>
  <si>
    <t>20-01-2024</t>
  </si>
  <si>
    <t>ORD-1227</t>
  </si>
  <si>
    <t>15-06-2024</t>
  </si>
  <si>
    <t>ORD-1351</t>
  </si>
  <si>
    <t>ORD-1206</t>
  </si>
  <si>
    <t>29-05-2024</t>
  </si>
  <si>
    <t>ORD-1394</t>
  </si>
  <si>
    <t>ORD-1401</t>
  </si>
  <si>
    <t>20-10-2024</t>
  </si>
  <si>
    <t>ORD-1453</t>
  </si>
  <si>
    <t>26-11-2024</t>
  </si>
  <si>
    <t>ORD-1444</t>
  </si>
  <si>
    <t>21-11-2024</t>
  </si>
  <si>
    <t>ORD-1436</t>
  </si>
  <si>
    <t>15-11-2024</t>
  </si>
  <si>
    <t>ORD-1331</t>
  </si>
  <si>
    <t>29-08-2024</t>
  </si>
  <si>
    <t>ORD-1334</t>
  </si>
  <si>
    <t>ORD-1261</t>
  </si>
  <si>
    <t>ORD-1018</t>
  </si>
  <si>
    <t>13-01-2024</t>
  </si>
  <si>
    <t>ORD-1143</t>
  </si>
  <si>
    <t>14-04-2024</t>
  </si>
  <si>
    <t>ORD-1437</t>
  </si>
  <si>
    <t>14-11-2024</t>
  </si>
  <si>
    <t>ORD-1431</t>
  </si>
  <si>
    <t>Walmart</t>
  </si>
  <si>
    <t>ORD-1419</t>
  </si>
  <si>
    <t>N/A</t>
  </si>
  <si>
    <t>ORD-1487</t>
  </si>
  <si>
    <t>21-12-2024</t>
  </si>
  <si>
    <t>ORD-1313</t>
  </si>
  <si>
    <t>ORD-1183</t>
  </si>
  <si>
    <t>14-05-2024</t>
  </si>
  <si>
    <t>ORD-1135</t>
  </si>
  <si>
    <t>ORD-1457</t>
  </si>
  <si>
    <t>ORD-1248</t>
  </si>
  <si>
    <t>29-06-2024</t>
  </si>
  <si>
    <t>ORD-1402</t>
  </si>
  <si>
    <t>21-10-2024</t>
  </si>
  <si>
    <t>ORD-1025</t>
  </si>
  <si>
    <t>19-01-2024</t>
  </si>
  <si>
    <t>ORD-1092</t>
  </si>
  <si>
    <t>ORD-1221</t>
  </si>
  <si>
    <t>ORD-1372</t>
  </si>
  <si>
    <t>29-09-2024</t>
  </si>
  <si>
    <t>ORD-1322</t>
  </si>
  <si>
    <t>22-08-2024</t>
  </si>
  <si>
    <t>ORD-1048</t>
  </si>
  <si>
    <t>ORD-1140</t>
  </si>
  <si>
    <t>ORD-1156</t>
  </si>
  <si>
    <t>23-04-2024</t>
  </si>
  <si>
    <t>ORD-1217</t>
  </si>
  <si>
    <t>ORD-1150</t>
  </si>
  <si>
    <t>19-04-2024</t>
  </si>
  <si>
    <t>ORD-1024</t>
  </si>
  <si>
    <t>17-01-2024</t>
  </si>
  <si>
    <t>ORD-1368</t>
  </si>
  <si>
    <t>25-09-2024</t>
  </si>
  <si>
    <t>ORD-1381</t>
  </si>
  <si>
    <t>ORD-1113</t>
  </si>
  <si>
    <t>22-03-2024</t>
  </si>
  <si>
    <t>ORD-1061</t>
  </si>
  <si>
    <t>14-02-2024</t>
  </si>
  <si>
    <t>ORD-1266</t>
  </si>
  <si>
    <t>13-07-2024</t>
  </si>
  <si>
    <t>ORD-1233</t>
  </si>
  <si>
    <t>19-06-2024</t>
  </si>
  <si>
    <t>ORD-1303</t>
  </si>
  <si>
    <t>ORD-1378</t>
  </si>
  <si>
    <t>ORD-1161</t>
  </si>
  <si>
    <t>28-04-2024</t>
  </si>
  <si>
    <t>ORD-1371</t>
  </si>
  <si>
    <t>27-09-2024</t>
  </si>
  <si>
    <t>ORD-1038</t>
  </si>
  <si>
    <t>ORD-1309</t>
  </si>
  <si>
    <t>13-08-2024</t>
  </si>
  <si>
    <t>ORD-1209</t>
  </si>
  <si>
    <t>ORD-1122</t>
  </si>
  <si>
    <t>29-03-2024</t>
  </si>
  <si>
    <t>ORD-1297</t>
  </si>
  <si>
    <t>ORD-1232</t>
  </si>
  <si>
    <t>17-06-2024</t>
  </si>
  <si>
    <t>ORD-1195</t>
  </si>
  <si>
    <t>22-05-2024</t>
  </si>
  <si>
    <t>ORD-1111</t>
  </si>
  <si>
    <t>21-03-2024</t>
  </si>
  <si>
    <t>ORD-1214</t>
  </si>
  <si>
    <t>ORD-1374</t>
  </si>
  <si>
    <t>ORD-1202</t>
  </si>
  <si>
    <t>27-05-2024</t>
  </si>
  <si>
    <t>ORD-1192</t>
  </si>
  <si>
    <t>20-05-2024</t>
  </si>
  <si>
    <t>ORD-1189</t>
  </si>
  <si>
    <t>18-05-2024</t>
  </si>
  <si>
    <t>ORD-1043</t>
  </si>
  <si>
    <t>ORD-1070</t>
  </si>
  <si>
    <t>21-02-2024</t>
  </si>
  <si>
    <t>ORD-1339</t>
  </si>
  <si>
    <t>ORD-1407</t>
  </si>
  <si>
    <t>23-10-2024</t>
  </si>
  <si>
    <t>ORD-1108</t>
  </si>
  <si>
    <t>20-03-2024</t>
  </si>
  <si>
    <t>ORD-1046</t>
  </si>
  <si>
    <t>ORD-1199</t>
  </si>
  <si>
    <t>25-05-2024</t>
  </si>
  <si>
    <t>ORD-1484</t>
  </si>
  <si>
    <t>20-12-2024</t>
  </si>
  <si>
    <t>ORD-1085</t>
  </si>
  <si>
    <t>ORD-1271</t>
  </si>
  <si>
    <t>16-07-2024</t>
  </si>
  <si>
    <t>ORD-1203</t>
  </si>
  <si>
    <t>ORD-1164</t>
  </si>
  <si>
    <t>30-04-2024</t>
  </si>
  <si>
    <t>ORD-1427</t>
  </si>
  <si>
    <t>ORD-1118</t>
  </si>
  <si>
    <t>26-03-2024</t>
  </si>
  <si>
    <t>ORD-1423</t>
  </si>
  <si>
    <t>ORD-1015</t>
  </si>
  <si>
    <t>ORD-1299</t>
  </si>
  <si>
    <t>ORD-1413</t>
  </si>
  <si>
    <t>28-10-2024</t>
  </si>
  <si>
    <t>ORD-1234</t>
  </si>
  <si>
    <t>ORD-1086</t>
  </si>
  <si>
    <t>ORD-1438</t>
  </si>
  <si>
    <t>ORD-1492</t>
  </si>
  <si>
    <t>ORD-1062</t>
  </si>
  <si>
    <t>ORD-1356</t>
  </si>
  <si>
    <t>16-09-2024</t>
  </si>
  <si>
    <t>ORD-1439</t>
  </si>
  <si>
    <t>17-11-2024</t>
  </si>
  <si>
    <t>ORD-1324</t>
  </si>
  <si>
    <t>24-08-2024</t>
  </si>
  <si>
    <t>ORD-1328</t>
  </si>
  <si>
    <t>27-08-2024</t>
  </si>
  <si>
    <t>ORD-1424</t>
  </si>
  <si>
    <t>ORD-1410</t>
  </si>
  <si>
    <t>26-10-2024</t>
  </si>
  <si>
    <t>ORD-1485</t>
  </si>
  <si>
    <t>ORD-1055</t>
  </si>
  <si>
    <t>ORD-1283</t>
  </si>
  <si>
    <t>25-07-2024</t>
  </si>
  <si>
    <t>ORD-1353</t>
  </si>
  <si>
    <t>14-09-2024</t>
  </si>
  <si>
    <t>ORD-1134</t>
  </si>
  <si>
    <t>ORD-1107</t>
  </si>
  <si>
    <t>18-03-2024</t>
  </si>
  <si>
    <t>ORD-1083</t>
  </si>
  <si>
    <t>29-02-2024</t>
  </si>
  <si>
    <t>ORD-1355</t>
  </si>
  <si>
    <t>15-09-2024</t>
  </si>
  <si>
    <t>ORD-1030</t>
  </si>
  <si>
    <t>22-01-2024</t>
  </si>
  <si>
    <t>ORD-1180</t>
  </si>
  <si>
    <t>ORD-1448</t>
  </si>
  <si>
    <t>23-11-2024</t>
  </si>
  <si>
    <t>ORD-1117</t>
  </si>
  <si>
    <t>25-03-2024</t>
  </si>
  <si>
    <t>ORD-1258</t>
  </si>
  <si>
    <t>ORD-1147</t>
  </si>
  <si>
    <t>16-04-2024</t>
  </si>
  <si>
    <t>ORD-1417</t>
  </si>
  <si>
    <t>ORD-1224</t>
  </si>
  <si>
    <t>ORD-1320</t>
  </si>
  <si>
    <t>21-08-2024</t>
  </si>
  <si>
    <t>ORD-1488</t>
  </si>
  <si>
    <t>ORD-1422</t>
  </si>
  <si>
    <t>ORD-1491</t>
  </si>
  <si>
    <t>ORD-1469</t>
  </si>
  <si>
    <t>ORD-1467</t>
  </si>
  <si>
    <t>ORD-1291</t>
  </si>
  <si>
    <t>31-07-2024</t>
  </si>
  <si>
    <t>ORD-1458</t>
  </si>
  <si>
    <t>ORD-1348</t>
  </si>
  <si>
    <t>ORD-1343</t>
  </si>
  <si>
    <t>ORD-1184</t>
  </si>
  <si>
    <t>ORD-1080</t>
  </si>
  <si>
    <t>27-02-2024</t>
  </si>
  <si>
    <t>ORD-1158</t>
  </si>
  <si>
    <t>24-04-2024</t>
  </si>
  <si>
    <t>ORD-1292</t>
  </si>
  <si>
    <t>ORD-1330</t>
  </si>
  <si>
    <t>ORD-1071</t>
  </si>
  <si>
    <t>ORD-1329</t>
  </si>
  <si>
    <t>28-08-2024</t>
  </si>
  <si>
    <t>ORD-1474</t>
  </si>
  <si>
    <t>ORD-1137</t>
  </si>
  <si>
    <t>ORD-1039</t>
  </si>
  <si>
    <t>29-01-2024</t>
  </si>
  <si>
    <t>ORD-1274</t>
  </si>
  <si>
    <t>19-07-2024</t>
  </si>
  <si>
    <t>ORD-1447</t>
  </si>
  <si>
    <t>ORD-1347</t>
  </si>
  <si>
    <t>ORD-1247</t>
  </si>
  <si>
    <t>28-06-2024</t>
  </si>
  <si>
    <t>ORD-1242</t>
  </si>
  <si>
    <t>25-06-2024</t>
  </si>
  <si>
    <t>ORD-1041</t>
  </si>
  <si>
    <t>30-01-2024</t>
  </si>
  <si>
    <t>ORD-1101</t>
  </si>
  <si>
    <t>15-03-2024</t>
  </si>
  <si>
    <t>ORD-1090</t>
  </si>
  <si>
    <t>ORD-1099</t>
  </si>
  <si>
    <t>13-03-2024</t>
  </si>
  <si>
    <t>ORD-1081</t>
  </si>
  <si>
    <t>28-02-2024</t>
  </si>
  <si>
    <t>ORD-1237</t>
  </si>
  <si>
    <t>ORD-1473</t>
  </si>
  <si>
    <t>ORD-1056</t>
  </si>
  <si>
    <t>ORD-1304</t>
  </si>
  <si>
    <t>ORD-1040</t>
  </si>
  <si>
    <t>ORD-1005</t>
  </si>
  <si>
    <t>ORD-1235</t>
  </si>
  <si>
    <t>21-06-2024</t>
  </si>
  <si>
    <t>ORD-1179</t>
  </si>
  <si>
    <t>ORD-1460</t>
  </si>
  <si>
    <t>ORD-1223</t>
  </si>
  <si>
    <t>ORD-1059</t>
  </si>
  <si>
    <t>ORD-1267</t>
  </si>
  <si>
    <t>ORD-1176</t>
  </si>
  <si>
    <t>ORD-1370</t>
  </si>
  <si>
    <t>ORD-1194</t>
  </si>
  <si>
    <t>21-05-2024</t>
  </si>
  <si>
    <t>ORD-1044</t>
  </si>
  <si>
    <t>ORD-1139</t>
  </si>
  <si>
    <t>ORD-1461</t>
  </si>
  <si>
    <t>ORD-1236</t>
  </si>
  <si>
    <t>ORD-1077</t>
  </si>
  <si>
    <t>25-02-2024</t>
  </si>
  <si>
    <t>ORD-1284</t>
  </si>
  <si>
    <t>27-07-2024</t>
  </si>
  <si>
    <t>ORD-1181</t>
  </si>
  <si>
    <t>ORD-1104</t>
  </si>
  <si>
    <t>ORD-1445</t>
  </si>
  <si>
    <t>20-11-2024</t>
  </si>
  <si>
    <t>ORD-1282</t>
  </si>
  <si>
    <t>24-07-2024</t>
  </si>
  <si>
    <t>ORD-1245</t>
  </si>
  <si>
    <t>27-06-2024</t>
  </si>
  <si>
    <t>ORD-1120</t>
  </si>
  <si>
    <t>ORD-1471</t>
  </si>
  <si>
    <t>ORD-1498</t>
  </si>
  <si>
    <t>ORD-1426</t>
  </si>
  <si>
    <t>ORD-1067</t>
  </si>
  <si>
    <t>19-02-2024</t>
  </si>
  <si>
    <t>ORD-1170</t>
  </si>
  <si>
    <t>ORD-1296</t>
  </si>
  <si>
    <t>ORD-1397</t>
  </si>
  <si>
    <t>16-10-2024</t>
  </si>
  <si>
    <t>ORD-1167</t>
  </si>
  <si>
    <t>ORD-1442</t>
  </si>
  <si>
    <t>19-11-2024</t>
  </si>
  <si>
    <t>ORD-1211</t>
  </si>
  <si>
    <t>ORD-1094</t>
  </si>
  <si>
    <t>ORD-1308</t>
  </si>
  <si>
    <t>ORD-1265</t>
  </si>
  <si>
    <t>ORD-1386</t>
  </si>
  <si>
    <t>ORD-1479</t>
  </si>
  <si>
    <t>16-12-2024</t>
  </si>
  <si>
    <t>ORD-1406</t>
  </si>
  <si>
    <t>ORD-1480</t>
  </si>
  <si>
    <t>ORD-1318</t>
  </si>
  <si>
    <t>19-08-2024</t>
  </si>
  <si>
    <t>ORD-1294</t>
  </si>
  <si>
    <t>ORD-1363</t>
  </si>
  <si>
    <t>22-09-2024</t>
  </si>
  <si>
    <t>ORD-1198</t>
  </si>
  <si>
    <t>24-05-2024</t>
  </si>
  <si>
    <t>ORD-1125</t>
  </si>
  <si>
    <t>ORD-1409</t>
  </si>
  <si>
    <t>25-10-2024</t>
  </si>
  <si>
    <t>ORD-1028</t>
  </si>
  <si>
    <t>ORD-1293</t>
  </si>
  <si>
    <t>ORD-1359</t>
  </si>
  <si>
    <t>ORD-1383</t>
  </si>
  <si>
    <t>ORD-1354</t>
  </si>
  <si>
    <t>ORD-1459</t>
  </si>
  <si>
    <t>ORD-1456</t>
  </si>
  <si>
    <t>28-11-2024</t>
  </si>
  <si>
    <t>ORD-1482</t>
  </si>
  <si>
    <t>ORD-1216</t>
  </si>
  <si>
    <t>ORD-1078</t>
  </si>
  <si>
    <t>26-02-2024</t>
  </si>
  <si>
    <t>ORD-1110</t>
  </si>
  <si>
    <t>ORD-1404</t>
  </si>
  <si>
    <t>ORD-1279</t>
  </si>
  <si>
    <t>22-07-2024</t>
  </si>
  <si>
    <t>ORD-1002</t>
  </si>
  <si>
    <t>ORD-1249</t>
  </si>
  <si>
    <t>ORD-1449</t>
  </si>
  <si>
    <t>24-11-2024</t>
  </si>
  <si>
    <t>ORD-1307</t>
  </si>
  <si>
    <t>ORD-1102</t>
  </si>
  <si>
    <t>ORD-1226</t>
  </si>
  <si>
    <t>13-06-2024</t>
  </si>
  <si>
    <t>ORD-1462</t>
  </si>
  <si>
    <t>ORD-1109</t>
  </si>
  <si>
    <t>ORD-1008</t>
  </si>
  <si>
    <t>ORD-1325</t>
  </si>
  <si>
    <t>ORD-1434</t>
  </si>
  <si>
    <t>ORD-1269</t>
  </si>
  <si>
    <t>ORD-1286</t>
  </si>
  <si>
    <t>ORD-1317</t>
  </si>
  <si>
    <t>ORD-1280</t>
  </si>
  <si>
    <t>ORD-1500</t>
  </si>
  <si>
    <t>31-12-2024</t>
  </si>
  <si>
    <t>ORD-1035</t>
  </si>
  <si>
    <t>26-01-2024</t>
  </si>
  <si>
    <t>ORD-1228</t>
  </si>
  <si>
    <t>ORD-1064</t>
  </si>
  <si>
    <t>16-02-2024</t>
  </si>
  <si>
    <t>ORD-1254</t>
  </si>
  <si>
    <t>ORD-1441</t>
  </si>
  <si>
    <t>ORD-1151</t>
  </si>
  <si>
    <t>ORD-1250</t>
  </si>
  <si>
    <t>ORD-1033</t>
  </si>
  <si>
    <t>25-01-2024</t>
  </si>
  <si>
    <t>ORD-1240</t>
  </si>
  <si>
    <t>23-06-2024</t>
  </si>
  <si>
    <t>ORD-1466</t>
  </si>
  <si>
    <t>ORD-1246</t>
  </si>
  <si>
    <t>ORD-1016</t>
  </si>
  <si>
    <t>ORD-1379</t>
  </si>
  <si>
    <t>ORD-1403</t>
  </si>
  <si>
    <t>ORD-1193</t>
  </si>
  <si>
    <t>ORD-1465</t>
  </si>
  <si>
    <t>ORD-1152</t>
  </si>
  <si>
    <t>21-04-2024</t>
  </si>
  <si>
    <t>ORD-1133</t>
  </si>
  <si>
    <t>ORD-1377</t>
  </si>
  <si>
    <t>ORD-1277</t>
  </si>
  <si>
    <t>20-07-2024</t>
  </si>
  <si>
    <t>ORD-1263</t>
  </si>
  <si>
    <t>ORD-1207</t>
  </si>
  <si>
    <t>31-05-2024</t>
  </si>
  <si>
    <t>ORD-1124</t>
  </si>
  <si>
    <t>ORD-1072</t>
  </si>
  <si>
    <t>ORD-1333</t>
  </si>
  <si>
    <t>30-08-2024</t>
  </si>
  <si>
    <t>ORD-1373</t>
  </si>
  <si>
    <t>ORD-1255</t>
  </si>
  <si>
    <t>ORD-1275</t>
  </si>
  <si>
    <t>ORD-1014</t>
  </si>
  <si>
    <t>ORD-1144</t>
  </si>
  <si>
    <t>ORD-1340</t>
  </si>
  <si>
    <t>ORD-1069</t>
  </si>
  <si>
    <t>20-02-2024</t>
  </si>
  <si>
    <t>ORD-1405</t>
  </si>
  <si>
    <t>22-10-2024</t>
  </si>
  <si>
    <t>ORD-1205</t>
  </si>
  <si>
    <t>ORD-1138</t>
  </si>
  <si>
    <t>ORD-1145</t>
  </si>
  <si>
    <t>ORD-1391</t>
  </si>
  <si>
    <t>13-10-2024</t>
  </si>
  <si>
    <t>ORD-1063</t>
  </si>
  <si>
    <t>15-02-2024</t>
  </si>
  <si>
    <t>ORD-1327</t>
  </si>
  <si>
    <t>ORD-1119</t>
  </si>
  <si>
    <t>28-03-2024</t>
  </si>
  <si>
    <t>ORD-1341</t>
  </si>
  <si>
    <t>ORD-1157</t>
  </si>
  <si>
    <t>ORD-1196</t>
  </si>
  <si>
    <t>23-05-2024</t>
  </si>
  <si>
    <t>ORD-1185</t>
  </si>
  <si>
    <t>ORD-1446</t>
  </si>
  <si>
    <t>ORD-1050</t>
  </si>
  <si>
    <t>ORD-1132</t>
  </si>
  <si>
    <t>ORD-1032</t>
  </si>
  <si>
    <t>ORD-1068</t>
  </si>
  <si>
    <t>ORD-1177</t>
  </si>
  <si>
    <t>ORD-1103</t>
  </si>
  <si>
    <t>16-03-2024</t>
  </si>
  <si>
    <t>ORD-1053</t>
  </si>
  <si>
    <t>ORD-1435</t>
  </si>
  <si>
    <t>ORD-1190</t>
  </si>
  <si>
    <t>19-05-2024</t>
  </si>
  <si>
    <t>ORD-1428</t>
  </si>
  <si>
    <t>ORD-1380</t>
  </si>
  <si>
    <t>ORD-1187</t>
  </si>
  <si>
    <t>16-05-2024</t>
  </si>
  <si>
    <t>ORD-1191</t>
  </si>
  <si>
    <t>ORD-1345</t>
  </si>
  <si>
    <t>ORD-1273</t>
  </si>
  <si>
    <t>18-07-2024</t>
  </si>
  <si>
    <t>ORD-1215</t>
  </si>
  <si>
    <t>ORD-1197</t>
  </si>
  <si>
    <t>ORD-1393</t>
  </si>
  <si>
    <t>ORD-1047</t>
  </si>
  <si>
    <t>ORD-1088</t>
  </si>
  <si>
    <t>ORD-1020</t>
  </si>
  <si>
    <t>15-01-2024</t>
  </si>
  <si>
    <t>ORD-1079</t>
  </si>
  <si>
    <t>ORD-1316</t>
  </si>
  <si>
    <t>18-08-2024</t>
  </si>
  <si>
    <t>ORD-1100</t>
  </si>
  <si>
    <t>14-03-2024</t>
  </si>
  <si>
    <t>ORD-1452</t>
  </si>
  <si>
    <t>25-11-2024</t>
  </si>
  <si>
    <t>ORD-1172</t>
  </si>
  <si>
    <t>ORD-1332</t>
  </si>
  <si>
    <t>ORD-1017</t>
  </si>
  <si>
    <t>ORD-1148</t>
  </si>
  <si>
    <t>17-04-2024</t>
  </si>
  <si>
    <t>ORD-1276</t>
  </si>
  <si>
    <t>21-07-2024</t>
  </si>
  <si>
    <t>ORD-1051</t>
  </si>
  <si>
    <t>ORD-1342</t>
  </si>
  <si>
    <t>ORD-1344</t>
  </si>
  <si>
    <t>ORD-1477</t>
  </si>
  <si>
    <t>14-12-2024</t>
  </si>
  <si>
    <t>ORD-1400</t>
  </si>
  <si>
    <t>19-10-2024</t>
  </si>
  <si>
    <t>ORD-1432</t>
  </si>
  <si>
    <t>ORD-1182</t>
  </si>
  <si>
    <t>ORD-1146</t>
  </si>
  <si>
    <t>ORD-1389</t>
  </si>
  <si>
    <t>ORD-1399</t>
  </si>
  <si>
    <t>18-10-2024</t>
  </si>
  <si>
    <t>ORD-1160</t>
  </si>
  <si>
    <t>ORD-1385</t>
  </si>
  <si>
    <t>ORD-1034</t>
  </si>
  <si>
    <t>ORD-1023</t>
  </si>
  <si>
    <t>ORD-1219</t>
  </si>
  <si>
    <t>ORD-1475</t>
  </si>
  <si>
    <t>ORD-1173</t>
  </si>
  <si>
    <t>ORD-1295</t>
  </si>
  <si>
    <t>ORD-1302</t>
  </si>
  <si>
    <t>ORD-1009</t>
  </si>
  <si>
    <t>ORD-1011</t>
  </si>
  <si>
    <t>ORD-1154</t>
  </si>
  <si>
    <t>22-04-2024</t>
  </si>
  <si>
    <t>ORD-1268</t>
  </si>
  <si>
    <t>ORD-1260</t>
  </si>
  <si>
    <t>ORD-1362</t>
  </si>
  <si>
    <t>ORD-1089</t>
  </si>
  <si>
    <t>ORD-1174</t>
  </si>
  <si>
    <t>ORD-1455</t>
  </si>
  <si>
    <t>29-11-2024</t>
  </si>
  <si>
    <t>ORD-1082</t>
  </si>
  <si>
    <t>ORD-1239</t>
  </si>
  <si>
    <t>ORD-1357</t>
  </si>
  <si>
    <t>17-09-2024</t>
  </si>
  <si>
    <t>ORD-1450</t>
  </si>
  <si>
    <t>ORD-1301</t>
  </si>
  <si>
    <t>ORD-1262</t>
  </si>
  <si>
    <t>ORD-1312</t>
  </si>
  <si>
    <t>ORD-1105</t>
  </si>
  <si>
    <t>ORD-1116</t>
  </si>
  <si>
    <t>ORD-1346</t>
  </si>
  <si>
    <t>ORD-1163</t>
  </si>
  <si>
    <t>29-04-2024</t>
  </si>
  <si>
    <t>ORD-1349</t>
  </si>
  <si>
    <t>ORD-1022</t>
  </si>
  <si>
    <t>ORD-1066</t>
  </si>
  <si>
    <t>18-02-2024</t>
  </si>
  <si>
    <t>ORD-1408</t>
  </si>
  <si>
    <t>24-10-2024</t>
  </si>
  <si>
    <t>ORD-1420</t>
  </si>
  <si>
    <t>ORD-1175</t>
  </si>
  <si>
    <t>ORD-1425</t>
  </si>
  <si>
    <t>ORD-1272</t>
  </si>
  <si>
    <t>17-07-2024</t>
  </si>
  <si>
    <t>ORD-1241</t>
  </si>
  <si>
    <t>ORD-1126</t>
  </si>
  <si>
    <t>ORD-1323</t>
  </si>
  <si>
    <t>ORD-1222</t>
  </si>
  <si>
    <t>ORD-1021</t>
  </si>
  <si>
    <t>ORD-1253</t>
  </si>
  <si>
    <t>ORD-1168</t>
  </si>
  <si>
    <t>ORD-1204</t>
  </si>
  <si>
    <t>ORD-1440</t>
  </si>
  <si>
    <t>18-11-2024</t>
  </si>
  <si>
    <t>ORD-1494</t>
  </si>
  <si>
    <t>ORD-1416</t>
  </si>
  <si>
    <t>ORD-1013</t>
  </si>
  <si>
    <t>ORD-1162</t>
  </si>
  <si>
    <t>27-04-2024</t>
  </si>
  <si>
    <t>ORD-1057</t>
  </si>
  <si>
    <t>ORD-1306</t>
  </si>
  <si>
    <t>ORD-1443</t>
  </si>
  <si>
    <t>ORD-1478</t>
  </si>
  <si>
    <t>15-12-2024</t>
  </si>
  <si>
    <t>ORD-1319</t>
  </si>
  <si>
    <t>20-08-2024</t>
  </si>
  <si>
    <t>ORD-1336</t>
  </si>
  <si>
    <t>ORD-1411</t>
  </si>
  <si>
    <t>27-10-2024</t>
  </si>
  <si>
    <t>ORD-1087</t>
  </si>
  <si>
    <t>ORD-1155</t>
  </si>
  <si>
    <t>ORD-1352</t>
  </si>
  <si>
    <t>ORD-1130</t>
  </si>
  <si>
    <t>ORD-1364</t>
  </si>
  <si>
    <t>ORD-1075</t>
  </si>
  <si>
    <t>24-02-2024</t>
  </si>
  <si>
    <t>ORD-1058</t>
  </si>
  <si>
    <t>ORD-1097</t>
  </si>
  <si>
    <t>ORD-1149</t>
  </si>
  <si>
    <t>ORD-1121</t>
  </si>
  <si>
    <t>ORD-1387</t>
  </si>
  <si>
    <t>ORD-1451</t>
  </si>
  <si>
    <t>ORD-1433</t>
  </si>
  <si>
    <t>ORD-1098</t>
  </si>
  <si>
    <t>ORD-1003</t>
  </si>
  <si>
    <t>ORD-1454</t>
  </si>
  <si>
    <t>ORD-1054</t>
  </si>
  <si>
    <t>ORD-1230</t>
  </si>
  <si>
    <t>ORD-1213</t>
  </si>
  <si>
    <t>ORD-1045</t>
  </si>
  <si>
    <t>ORD-1212</t>
  </si>
  <si>
    <t>ORD-1006</t>
  </si>
  <si>
    <t>ORD-1042</t>
  </si>
  <si>
    <t>ORD-1395</t>
  </si>
  <si>
    <t>ORD-1497</t>
  </si>
  <si>
    <t>ORD-1201</t>
  </si>
  <si>
    <t>ORD-1365</t>
  </si>
  <si>
    <t>ORD-1392</t>
  </si>
  <si>
    <t>ORD-1361</t>
  </si>
  <si>
    <t>20-09-2024</t>
  </si>
  <si>
    <t>ORD-1169</t>
  </si>
  <si>
    <t>ORD-1001</t>
  </si>
  <si>
    <t>ORD-1285</t>
  </si>
  <si>
    <t>ORD-1074</t>
  </si>
  <si>
    <t>ORD-1499</t>
  </si>
  <si>
    <t>30-12-2024</t>
  </si>
  <si>
    <t>ORD-1218</t>
  </si>
  <si>
    <t>ORD-1278</t>
  </si>
  <si>
    <t>ORD-1114</t>
  </si>
  <si>
    <t>24-03-2024</t>
  </si>
  <si>
    <t>ORD-1036</t>
  </si>
  <si>
    <t>ORD-1259</t>
  </si>
  <si>
    <t>ORD-1300</t>
  </si>
  <si>
    <t>ORD-1178</t>
  </si>
  <si>
    <t>ORD-1305</t>
  </si>
  <si>
    <t>ORD-1115</t>
  </si>
  <si>
    <t>ORD-1252</t>
  </si>
  <si>
    <t>ORD-1398</t>
  </si>
  <si>
    <t>ORD-1065</t>
  </si>
  <si>
    <t>17-02-2024</t>
  </si>
  <si>
    <t>ORD-1256</t>
  </si>
  <si>
    <t>ORD-1165</t>
  </si>
  <si>
    <t>ORD-1096</t>
  </si>
  <si>
    <t>ORD-1076</t>
  </si>
  <si>
    <t>ORD-1142</t>
  </si>
  <si>
    <t>ORD-1231</t>
  </si>
  <si>
    <t>ORD-1093</t>
  </si>
  <si>
    <t>ORD-1315</t>
  </si>
  <si>
    <t>ORD-1486</t>
  </si>
  <si>
    <t>ORD-1490</t>
  </si>
  <si>
    <t>ORD-1127</t>
  </si>
  <si>
    <t>ORD-1225</t>
  </si>
  <si>
    <t>ORD-1412</t>
  </si>
  <si>
    <t>ORD-1153</t>
  </si>
  <si>
    <t>ORD-1251</t>
  </si>
  <si>
    <t>ORD-1384</t>
  </si>
  <si>
    <t>ORD-1429</t>
  </si>
  <si>
    <t>ORD-1421</t>
  </si>
  <si>
    <t>ORD-1298</t>
  </si>
  <si>
    <t>ORD-1289</t>
  </si>
  <si>
    <t>ORD-1129</t>
  </si>
  <si>
    <t>ORD-1390</t>
  </si>
  <si>
    <t>ORD-1470</t>
  </si>
  <si>
    <t>Unknown</t>
  </si>
  <si>
    <t>Standard_Date</t>
  </si>
  <si>
    <t>12-04-2024</t>
  </si>
  <si>
    <t>04-09-2024</t>
  </si>
  <si>
    <t>03-01-2024</t>
  </si>
  <si>
    <t>05-01-2024</t>
  </si>
  <si>
    <t>01-03-2024</t>
  </si>
  <si>
    <t>08-01-2024</t>
  </si>
  <si>
    <t>06-01-2024</t>
  </si>
  <si>
    <t>09-12-2024</t>
  </si>
  <si>
    <t>10-11-2024</t>
  </si>
  <si>
    <t>10-06-2024</t>
  </si>
  <si>
    <t>09-03-2024</t>
  </si>
  <si>
    <t>03-09-2024</t>
  </si>
  <si>
    <t>04-06-2024</t>
  </si>
  <si>
    <t>09-02-2024</t>
  </si>
  <si>
    <t>11-01-2024</t>
  </si>
  <si>
    <t>01-10-2024</t>
  </si>
  <si>
    <t>12-03-2024</t>
  </si>
  <si>
    <t>02-05-2024</t>
  </si>
  <si>
    <t>26-09-2024</t>
  </si>
  <si>
    <t>10-01-2024</t>
  </si>
  <si>
    <t>07-11-2024</t>
  </si>
  <si>
    <t>01-05-2024</t>
  </si>
  <si>
    <t>06-10-2024</t>
  </si>
  <si>
    <t>09-01-2024</t>
  </si>
  <si>
    <t>07-09-2024</t>
  </si>
  <si>
    <t>11-10-2024</t>
  </si>
  <si>
    <t>04-08-2024</t>
  </si>
  <si>
    <t>03-07-2024</t>
  </si>
  <si>
    <t>04-12-2024</t>
  </si>
  <si>
    <t>06-06-2024</t>
  </si>
  <si>
    <t>10-04-2024</t>
  </si>
  <si>
    <t>08-04-2024</t>
  </si>
  <si>
    <t>02-01-2024</t>
  </si>
  <si>
    <t>05-09-2024</t>
  </si>
  <si>
    <t>02-02-2024</t>
  </si>
  <si>
    <t>03-03-2024</t>
  </si>
  <si>
    <t>11-08-2024</t>
  </si>
  <si>
    <t>11-05-2024</t>
  </si>
  <si>
    <t>01-11-2024</t>
  </si>
  <si>
    <t>08-06-2024</t>
  </si>
  <si>
    <t>02-09-2024</t>
  </si>
  <si>
    <t>05-11-2024</t>
  </si>
  <si>
    <t>07-06-2024</t>
  </si>
  <si>
    <t>11-04-2024</t>
  </si>
  <si>
    <t>24-12-2024</t>
  </si>
  <si>
    <t>12-09-2024</t>
  </si>
  <si>
    <t>12-01-2024</t>
  </si>
  <si>
    <t>09-10-2024</t>
  </si>
  <si>
    <t>09-07-2024</t>
  </si>
  <si>
    <t>12-11-2024</t>
  </si>
  <si>
    <t>04-10-2024</t>
  </si>
  <si>
    <t>12-12-2024</t>
  </si>
  <si>
    <t>08-10-2024</t>
  </si>
  <si>
    <t>05-10-2024</t>
  </si>
  <si>
    <t>12-02-2024</t>
  </si>
  <si>
    <t>05-12-2024</t>
  </si>
  <si>
    <t>10-09-2024</t>
  </si>
  <si>
    <t>04-01-2024</t>
  </si>
  <si>
    <t>06-07-2024</t>
  </si>
  <si>
    <t>01-02-2024</t>
  </si>
  <si>
    <t>01-06-2024</t>
  </si>
  <si>
    <t>11-12-2024</t>
  </si>
  <si>
    <t>07-05-2024</t>
  </si>
  <si>
    <t>12-06-2024</t>
  </si>
  <si>
    <t>01-12-2024</t>
  </si>
  <si>
    <t>12-05-2024</t>
  </si>
  <si>
    <t>11-07-2024</t>
  </si>
  <si>
    <t>09-04-2024</t>
  </si>
  <si>
    <t>26-08-2024</t>
  </si>
  <si>
    <t>09-05-2024</t>
  </si>
  <si>
    <t>02-06-2024</t>
  </si>
  <si>
    <t>10-05-2024</t>
  </si>
  <si>
    <t>09-09-2024</t>
  </si>
  <si>
    <t>05-05-2024</t>
  </si>
  <si>
    <t>02-07-2024</t>
  </si>
  <si>
    <t>10-08-2024</t>
  </si>
  <si>
    <t>06-08-2024</t>
  </si>
  <si>
    <t>08-08-2024</t>
  </si>
  <si>
    <t>01-08-2024</t>
  </si>
  <si>
    <t>07-08-2024</t>
  </si>
  <si>
    <t>05-07-2024</t>
  </si>
  <si>
    <t>08-07-2024</t>
  </si>
  <si>
    <t>11-03-2024</t>
  </si>
  <si>
    <t>07-03-2024</t>
  </si>
  <si>
    <t>05-02-2024</t>
  </si>
  <si>
    <t>01-09-2024</t>
  </si>
  <si>
    <t>08-11-2024</t>
  </si>
  <si>
    <t>04-04-2024</t>
  </si>
  <si>
    <t>02-12-2024</t>
  </si>
  <si>
    <t>03-11-2024</t>
  </si>
  <si>
    <t>03-12-2024</t>
  </si>
  <si>
    <t>06-04-2024</t>
  </si>
  <si>
    <t>01-04-2024</t>
  </si>
  <si>
    <t>28-12-2024</t>
  </si>
  <si>
    <t>07-02-2024</t>
  </si>
  <si>
    <t>03-04-2024</t>
  </si>
  <si>
    <t>10-12-2024</t>
  </si>
  <si>
    <t>07-12-2024</t>
  </si>
  <si>
    <t>04-05-2024</t>
  </si>
  <si>
    <t>09-11-2024</t>
  </si>
  <si>
    <t>09-06-2024</t>
  </si>
  <si>
    <t>04-02-2024</t>
  </si>
  <si>
    <t>09-08-2024</t>
  </si>
  <si>
    <t>03-10-2024</t>
  </si>
  <si>
    <t>05-06-2024</t>
  </si>
  <si>
    <t>06-11-2024</t>
  </si>
  <si>
    <t>08-03-2024</t>
  </si>
  <si>
    <t>04-07-2024</t>
  </si>
  <si>
    <t>03-02-2024</t>
  </si>
  <si>
    <t>05-03-2024</t>
  </si>
  <si>
    <t>08-05-2024</t>
  </si>
  <si>
    <t>10-02-2024</t>
  </si>
  <si>
    <t>08-02-2024</t>
  </si>
  <si>
    <t>07-10-2024</t>
  </si>
  <si>
    <t>Invalid_Field</t>
  </si>
  <si>
    <t>Invalid_Value</t>
  </si>
  <si>
    <t>OUTLIER ANALYSIS — Textile Sales Data</t>
  </si>
  <si>
    <t>Outliers identified using 5th &amp; 95th percentile thresholds</t>
  </si>
  <si>
    <t>SUMMARY STATISTICS</t>
  </si>
  <si>
    <t>Metric</t>
  </si>
  <si>
    <t>Count</t>
  </si>
  <si>
    <t>Mean</t>
  </si>
  <si>
    <t>Median</t>
  </si>
  <si>
    <t>Min</t>
  </si>
  <si>
    <t>Max</t>
  </si>
  <si>
    <t>Std Deviation</t>
  </si>
  <si>
    <t>P5 (Bottom 5% Threshold)</t>
  </si>
  <si>
    <t>P95 (Top 5% Threshold)</t>
  </si>
  <si>
    <t># Bottom 5% Outliers</t>
  </si>
  <si>
    <t># Top 5% Outliers</t>
  </si>
  <si>
    <t>Total Outliers</t>
  </si>
  <si>
    <t>COLOR LEGEND (Applied to Main Sheet)</t>
  </si>
  <si>
    <t>⬤ Orange</t>
  </si>
  <si>
    <t>Bottom 5% outlier (unusually low value)</t>
  </si>
  <si>
    <t>⬤ Red</t>
  </si>
  <si>
    <t>Top 5% outlier (unusually high value)</t>
  </si>
  <si>
    <t>⬤ Pink</t>
  </si>
  <si>
    <t>Previously converted from text to number (from Step 1)</t>
  </si>
  <si>
    <t>NOTABLE EXTREME VALUES</t>
  </si>
  <si>
    <t>⚠ Quantity_Pcs</t>
  </si>
  <si>
    <t>Row with -500 (negative quantity)</t>
  </si>
  <si>
    <t>Possible data entry error</t>
  </si>
  <si>
    <t>Row with 0 (zero quantity)</t>
  </si>
  <si>
    <t>Rows with 3 (extremely low)</t>
  </si>
  <si>
    <t>Possible data entry error — 2 occurrences</t>
  </si>
  <si>
    <t>⚠ Rate_Per_Pc</t>
  </si>
  <si>
    <t>Rows with -200 (negative rate)</t>
  </si>
  <si>
    <t>Possible data entry error — 3 occurrences</t>
  </si>
  <si>
    <t>Rows with 0.5 (extremely low rate)</t>
  </si>
  <si>
    <t>Rows with 1 (suspiciously low rate)</t>
  </si>
  <si>
    <t>Possible data entry error — 4 occurrences</t>
  </si>
  <si>
    <t>Row with 99,999 (extreme high)</t>
  </si>
  <si>
    <t>Likely placeholder or error</t>
  </si>
  <si>
    <t>Rows with 1,500 (round number)</t>
  </si>
  <si>
    <t>May be placeholder — 3 occurrences</t>
  </si>
  <si>
    <t>BOTTOM 5% — Quantity_Pcs (≤ P5)</t>
  </si>
  <si>
    <t>Src Row</t>
  </si>
  <si>
    <t>Count: 25 rows</t>
  </si>
  <si>
    <t>TOP 5% — Quantity_Pcs (≥ P95)</t>
  </si>
  <si>
    <t>BOTTOM 5% — Rate_Per_Pc (≤ P5)</t>
  </si>
  <si>
    <t>TOP 5% — Rate_Per_Pc (≥ P95)</t>
  </si>
  <si>
    <t>Old_Total_Value_INR</t>
  </si>
  <si>
    <t>Correct_Total_Value_INR</t>
  </si>
  <si>
    <t>Difference</t>
  </si>
  <si>
    <t>Error_Reason</t>
  </si>
  <si>
    <t>Domestic order but Buyer_Country is USA (should be India)</t>
  </si>
  <si>
    <t>Domestic order but Buyer_Country is Japan (should be India)</t>
  </si>
  <si>
    <t>Domestic order but Buyer_Country is UK (should be India)</t>
  </si>
  <si>
    <t>Domestic order but Buyer_Country is France (should be India)</t>
  </si>
  <si>
    <t>Domestic order but Buyer_Country is Australia (should be India)</t>
  </si>
  <si>
    <t>Domestic order but Buyer_Country is Canada (should be India)</t>
  </si>
  <si>
    <t>DATA QUALITY REPORT</t>
  </si>
  <si>
    <t>Textile Sales Raw Data — Cleaning Summary</t>
  </si>
  <si>
    <t>1. ROW COUNT SUMMARY</t>
  </si>
  <si>
    <t>% of Original</t>
  </si>
  <si>
    <t>Notes</t>
  </si>
  <si>
    <t>Original Row Count</t>
  </si>
  <si>
    <t>Raw data before any cleaning</t>
  </si>
  <si>
    <t>Rows Removed (Errors)</t>
  </si>
  <si>
    <t>Moved to separate error sheets</t>
  </si>
  <si>
    <t>Rows Fixed In-Place</t>
  </si>
  <si>
    <t>Calculation errors corrected via formula</t>
  </si>
  <si>
    <t>Rows Flagged (Outliers)</t>
  </si>
  <si>
    <t>Highlighted for review, not removed</t>
  </si>
  <si>
    <t>Final Clean Row Count</t>
  </si>
  <si>
    <t>Current rows in main sheet</t>
  </si>
  <si>
    <t>2. ISSUES IDENTIFIED BY CATEGORY</t>
  </si>
  <si>
    <t>#</t>
  </si>
  <si>
    <t>Issue Category</t>
  </si>
  <si>
    <t>Rows Affected</t>
  </si>
  <si>
    <t>Action Taken</t>
  </si>
  <si>
    <t>Stored In Sheet</t>
  </si>
  <si>
    <t>Missing Values (blank Rate_Per_Pc)</t>
  </si>
  <si>
    <t>Removed from main sheet</t>
  </si>
  <si>
    <t>MIssing Values</t>
  </si>
  <si>
    <t>Wrong Data Types (TBD / N/A / unknown)</t>
  </si>
  <si>
    <t>Invalid Transactions</t>
  </si>
  <si>
    <t>Date Format Standardization</t>
  </si>
  <si>
    <t>Standard_Date column (C) added</t>
  </si>
  <si>
    <t>Textile_Sales_Raw_Data</t>
  </si>
  <si>
    <t>Customer Name Trimming (whitespace)</t>
  </si>
  <si>
    <t>Trimmed in-place</t>
  </si>
  <si>
    <t>Calculation Errors (Total ≠ Qty × Rate)</t>
  </si>
  <si>
    <t>Fixed with =F×G formula</t>
  </si>
  <si>
    <t>Invalid Calculation</t>
  </si>
  <si>
    <t>Outliers (P5/P95 Percentile Threshold)</t>
  </si>
  <si>
    <t>Flagged &amp; color-coded (not removed)</t>
  </si>
  <si>
    <t>Outlier Analysis</t>
  </si>
  <si>
    <t>Business Logic Errors (Domestic ≠ India)</t>
  </si>
  <si>
    <t>Logical Error</t>
  </si>
  <si>
    <t>Remaining 'Unknown' Placeholder Values</t>
  </si>
  <si>
    <t>Flagged — requires manual review</t>
  </si>
  <si>
    <t>Total Unique Issue Rows (Removed + Fixed)</t>
  </si>
  <si>
    <t>3. CLEAN DATA ASSESSMENT</t>
  </si>
  <si>
    <t>% of Final</t>
  </si>
  <si>
    <t>Details</t>
  </si>
  <si>
    <t>Final Rows in Main Sheet</t>
  </si>
  <si>
    <t>After all removals</t>
  </si>
  <si>
    <t>Rows with 'Unknown' Values</t>
  </si>
  <si>
    <t>Sales_Person(6), Prod_Status(9), Buyer(3), Country(4)</t>
  </si>
  <si>
    <t>Fully Clean Rows (no issues)</t>
  </si>
  <si>
    <t>No blanks, no unknowns, no errors</t>
  </si>
  <si>
    <t>4. OVERALL DATA QUALITY IMPROVEMENT</t>
  </si>
  <si>
    <t>Dimension</t>
  </si>
  <si>
    <t>Before</t>
  </si>
  <si>
    <t>After</t>
  </si>
  <si>
    <t>Improvement</t>
  </si>
  <si>
    <t>Status</t>
  </si>
  <si>
    <t>Missing / Blank Values</t>
  </si>
  <si>
    <t>7 rows with blanks</t>
  </si>
  <si>
    <t>0 blanks</t>
  </si>
  <si>
    <t>✅ Resolved</t>
  </si>
  <si>
    <t>Invalid Data Types</t>
  </si>
  <si>
    <t>8 rows with TBD/N/A</t>
  </si>
  <si>
    <t>0 invalid types</t>
  </si>
  <si>
    <t>Date Standardization</t>
  </si>
  <si>
    <t>Mixed formats (serial + text)</t>
  </si>
  <si>
    <t>Uniform DD-MM-YYYY</t>
  </si>
  <si>
    <t>Customer Name Whitespace</t>
  </si>
  <si>
    <t>Leading/trailing spaces</t>
  </si>
  <si>
    <t>All names trimmed</t>
  </si>
  <si>
    <t>Calculation Accuracy</t>
  </si>
  <si>
    <t>27 wrong totals</t>
  </si>
  <si>
    <t>All =Qty×Rate formulas</t>
  </si>
  <si>
    <t>Business Logic Consistency</t>
  </si>
  <si>
    <t>8 Domestic≠India</t>
  </si>
  <si>
    <t>0 logic violations</t>
  </si>
  <si>
    <t>Duplicate Records</t>
  </si>
  <si>
    <t>0 duplicates</t>
  </si>
  <si>
    <t>✅ Clean</t>
  </si>
  <si>
    <t>Outlier Detection</t>
  </si>
  <si>
    <t>Not assessed</t>
  </si>
  <si>
    <t>152 rows flagged</t>
  </si>
  <si>
    <t>New</t>
  </si>
  <si>
    <t>✅ Assessed</t>
  </si>
  <si>
    <t>Unknown/Placeholder Text</t>
  </si>
  <si>
    <t>22 cells with 'Unknown'</t>
  </si>
  <si>
    <t>22 cells remain</t>
  </si>
  <si>
    <t>⚠️ Needs Manual Review</t>
  </si>
  <si>
    <t>5. DATA QUALITY SCORE</t>
  </si>
  <si>
    <t>Before Cleaning</t>
  </si>
  <si>
    <t>After Cleaning</t>
  </si>
  <si>
    <t>Score:</t>
  </si>
  <si>
    <t>out of 100</t>
  </si>
  <si>
    <t>↑</t>
  </si>
  <si>
    <t>points improvement</t>
  </si>
  <si>
    <t>6. ERROR SHEET INDEX</t>
  </si>
  <si>
    <t>Sheet Name</t>
  </si>
  <si>
    <t>Rows</t>
  </si>
  <si>
    <t>Issue Type</t>
  </si>
  <si>
    <t>Description</t>
  </si>
  <si>
    <t>Action</t>
  </si>
  <si>
    <t>Missing Data</t>
  </si>
  <si>
    <t>Blank Rate_Per_Pc field</t>
  </si>
  <si>
    <t>Removed — cannot calculate total</t>
  </si>
  <si>
    <t>Wrong Data Types</t>
  </si>
  <si>
    <t>TBD, N/A, unknown in Quantity/Rate/Total</t>
  </si>
  <si>
    <t>Removed — non-numeric values</t>
  </si>
  <si>
    <t>Statistical Outliers</t>
  </si>
  <si>
    <t>Qty or Rate outside P5–P95 range</t>
  </si>
  <si>
    <t>Flagged &amp; color-coded in main sheet</t>
  </si>
  <si>
    <t>Calculation Errors</t>
  </si>
  <si>
    <t>Total_Value_INR ≠ Qty × Rate</t>
  </si>
  <si>
    <t>Fixed — old values archived here</t>
  </si>
  <si>
    <t>Business Logic</t>
  </si>
  <si>
    <t>Domestic orders with non-India country</t>
  </si>
  <si>
    <t>Removed — contradictory fields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</si>
</sst>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-mm\-yyyy"/>
    <numFmt numFmtId="165" formatCode="0.0%"/>
    <numFmt numFmtId="166" formatCode="0.0"/>
    <numFmt numFmtId="167" formatCode="\+0.0"/>
  </numFmts>
  <fonts count="47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rgb="FFFFFFFF"/>
      <name val="Aptos Narrow"/>
      <family val="2"/>
      <scheme val="minor"/>
    </font>
    <font>
      <b/>
      <sz val="14"/>
      <color rgb="FFFFFFFF"/>
      <name val="Aptos Narrow"/>
      <family val="2"/>
      <scheme val="minor"/>
    </font>
    <font>
      <i/>
      <sz val="12"/>
      <color rgb="FF666666"/>
      <name val="Aptos Narrow"/>
      <family val="2"/>
      <scheme val="minor"/>
    </font>
    <font>
      <b/>
      <sz val="12"/>
      <color rgb="FFFFA500"/>
      <name val="Aptos Narrow"/>
      <family val="2"/>
      <scheme val="minor"/>
    </font>
    <font>
      <b/>
      <sz val="12"/>
      <color rgb="FFFF6B6B"/>
      <name val="Aptos Narrow"/>
      <family val="2"/>
      <scheme val="minor"/>
    </font>
    <font>
      <b/>
      <sz val="12"/>
      <color rgb="FFFFB6C1"/>
      <name val="Aptos Narrow"/>
      <family val="2"/>
      <scheme val="minor"/>
    </font>
    <font>
      <sz val="12"/>
      <color rgb="FFCC77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sz val="18"/>
      <color rgb="FF1F4E79"/>
      <name val="Aptos Narrow"/>
      <family val="2"/>
      <scheme val="minor"/>
    </font>
    <font>
      <i/>
      <sz val="12"/>
      <color rgb="FF4472C4"/>
      <name val="Aptos Narrow"/>
      <family val="2"/>
      <scheme val="minor"/>
    </font>
    <font>
      <b/>
      <sz val="13"/>
      <color rgb="FFFFFFFF"/>
      <name val="Aptos Narrow"/>
      <family val="2"/>
      <scheme val="minor"/>
    </font>
    <font>
      <sz val="12"/>
      <color rgb="FFC00000"/>
      <name val="Aptos Narrow"/>
      <family val="2"/>
      <scheme val="minor"/>
    </font>
    <font>
      <b/>
      <sz val="12"/>
      <color rgb="FFC00000"/>
      <name val="Aptos Narrow"/>
      <family val="2"/>
      <scheme val="minor"/>
    </font>
    <font>
      <sz val="12"/>
      <color rgb="FFED7D31"/>
      <name val="Aptos Narrow"/>
      <family val="2"/>
      <scheme val="minor"/>
    </font>
    <font>
      <b/>
      <sz val="12"/>
      <color rgb="FFED7D31"/>
      <name val="Aptos Narrow"/>
      <family val="2"/>
      <scheme val="minor"/>
    </font>
    <font>
      <sz val="12"/>
      <color rgb="FFBF8F00"/>
      <name val="Aptos Narrow"/>
      <family val="2"/>
      <scheme val="minor"/>
    </font>
    <font>
      <b/>
      <sz val="12"/>
      <color rgb="FFBF8F00"/>
      <name val="Aptos Narrow"/>
      <family val="2"/>
      <scheme val="minor"/>
    </font>
    <font>
      <sz val="12"/>
      <color rgb="FF375623"/>
      <name val="Aptos Narrow"/>
      <family val="2"/>
      <scheme val="minor"/>
    </font>
    <font>
      <b/>
      <sz val="12"/>
      <color rgb="FF375623"/>
      <name val="Aptos Narrow"/>
      <family val="2"/>
      <scheme val="minor"/>
    </font>
    <font>
      <b/>
      <sz val="12"/>
      <color rgb="FF4472C4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28"/>
      <color rgb="FFC00000"/>
      <name val="Aptos Narrow"/>
      <family val="2"/>
      <scheme val="minor"/>
    </font>
    <font>
      <sz val="10"/>
      <color rgb="FF808080"/>
      <name val="Aptos Narrow"/>
      <family val="2"/>
      <scheme val="minor"/>
    </font>
    <font>
      <sz val="28"/>
      <color rgb="FF375623"/>
      <name val="Aptos Narrow"/>
      <family val="2"/>
      <scheme val="minor"/>
    </font>
    <font>
      <b/>
      <sz val="28"/>
      <color rgb="FF375623"/>
      <name val="Aptos Narrow"/>
      <family val="2"/>
      <scheme val="minor"/>
    </font>
    <font>
      <b/>
      <sz val="20"/>
      <color rgb="FF375623"/>
      <name val="Aptos Narrow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4472C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FB6C1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F6B6B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1F4E79"/>
        <bgColor indexed="64"/>
      </patternFill>
    </fill>
    <fill>
      <patternFill patternType="solid">
        <fgColor rgb="FFD6E4F0"/>
        <bgColor indexed="64"/>
      </patternFill>
    </fill>
    <fill>
      <patternFill patternType="solid">
        <fgColor rgb="FFE2EFD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B4C6E7"/>
      </top>
      <bottom/>
      <diagonal/>
    </border>
    <border>
      <left/>
      <right/>
      <top style="medium">
        <color rgb="FF1F4E79"/>
      </top>
      <bottom style="medium">
        <color rgb="FF1F4E79"/>
      </bottom>
      <diagonal/>
    </border>
    <border>
      <left/>
      <right/>
      <top style="medium">
        <color rgb="FF375623"/>
      </top>
      <bottom style="medium">
        <color rgb="FF375623"/>
      </bottom>
      <diagonal/>
    </border>
    <border>
      <left/>
      <right/>
      <top style="thin">
        <color rgb="FFD9E2F3"/>
      </top>
      <bottom style="thin">
        <color rgb="FFD9E2F3"/>
      </bottom>
      <diagonal/>
    </border>
    <border>
      <left/>
      <right/>
      <top style="thin">
        <color rgb="FFD9E2F3"/>
      </top>
      <bottom/>
      <diagonal/>
    </border>
    <border>
      <left/>
      <right/>
      <top/>
      <bottom style="medium">
        <color rgb="FF1F4E79"/>
      </bottom>
      <diagonal/>
    </border>
    <border>
      <left/>
      <right/>
      <top style="thin">
        <color rgb="FFD9E2F3"/>
      </top>
      <bottom style="medium">
        <color rgb="FFD9E2F3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0">
    <xf numFmtId="0" fontId="0" fillId="0" borderId="0" xfId="0"/>
    <xf numFmtId="14" fontId="0" fillId="0" borderId="0" xfId="0" applyNumberFormat="1"/>
    <xf numFmtId="15" fontId="0" fillId="0" borderId="0" xfId="0" applyNumberFormat="1"/>
    <xf numFmtId="3" fontId="0" fillId="0" borderId="0" xfId="0" applyNumberFormat="1"/>
    <xf numFmtId="0" fontId="18" fillId="33" borderId="0" xfId="0" applyFont="1" applyFill="1"/>
    <xf numFmtId="0" fontId="0" fillId="34" borderId="0" xfId="0" applyFill="1"/>
    <xf numFmtId="0" fontId="0" fillId="35" borderId="0" xfId="0" applyFill="1"/>
    <xf numFmtId="49" fontId="0" fillId="0" borderId="0" xfId="0" applyNumberFormat="1"/>
    <xf numFmtId="49" fontId="0" fillId="36" borderId="0" xfId="0" applyNumberFormat="1" applyFill="1"/>
    <xf numFmtId="164" fontId="16" fillId="0" borderId="0" xfId="0" applyNumberFormat="1" applyFont="1"/>
    <xf numFmtId="164" fontId="0" fillId="0" borderId="0" xfId="0" applyNumberFormat="1"/>
    <xf numFmtId="0" fontId="0" fillId="36" borderId="0" xfId="0" applyFill="1"/>
    <xf numFmtId="0" fontId="14" fillId="0" borderId="0" xfId="0" applyFont="1"/>
    <xf numFmtId="0" fontId="16" fillId="0" borderId="0" xfId="0" applyFont="1"/>
    <xf numFmtId="4" fontId="0" fillId="0" borderId="0" xfId="0" applyNumberFormat="1"/>
    <xf numFmtId="0" fontId="0" fillId="0" borderId="10" xfId="0" applyBorder="1"/>
    <xf numFmtId="4" fontId="0" fillId="0" borderId="10" xfId="0" applyNumberFormat="1" applyBorder="1"/>
    <xf numFmtId="0" fontId="18" fillId="33" borderId="10" xfId="0" applyFont="1" applyFill="1" applyBorder="1"/>
    <xf numFmtId="0" fontId="0" fillId="38" borderId="10" xfId="0" applyFill="1" applyBorder="1"/>
    <xf numFmtId="0" fontId="16" fillId="38" borderId="10" xfId="0" applyFont="1" applyFill="1" applyBorder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3" fontId="16" fillId="39" borderId="0" xfId="0" applyNumberFormat="1" applyFont="1" applyFill="1"/>
    <xf numFmtId="0" fontId="26" fillId="0" borderId="0" xfId="0" applyFont="1"/>
    <xf numFmtId="3" fontId="16" fillId="40" borderId="0" xfId="0" applyNumberFormat="1" applyFont="1" applyFill="1"/>
    <xf numFmtId="4" fontId="16" fillId="39" borderId="0" xfId="0" applyNumberFormat="1" applyFont="1" applyFill="1"/>
    <xf numFmtId="4" fontId="16" fillId="40" borderId="0" xfId="0" applyNumberFormat="1" applyFont="1" applyFill="1"/>
    <xf numFmtId="0" fontId="25" fillId="37" borderId="0" xfId="0" applyFont="1" applyFill="1"/>
    <xf numFmtId="0" fontId="0" fillId="37" borderId="0" xfId="0" applyFill="1"/>
    <xf numFmtId="0" fontId="19" fillId="33" borderId="0" xfId="0" applyFont="1" applyFill="1"/>
    <xf numFmtId="0" fontId="20" fillId="0" borderId="0" xfId="0" applyFont="1"/>
    <xf numFmtId="0" fontId="16" fillId="37" borderId="0" xfId="0" applyFont="1" applyFill="1"/>
    <xf numFmtId="4" fontId="27" fillId="0" borderId="0" xfId="0" applyNumberFormat="1" applyFont="1"/>
    <xf numFmtId="0" fontId="18" fillId="41" borderId="0" xfId="0" applyFont="1" applyFill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42" borderId="0" xfId="0" applyFont="1" applyFill="1"/>
    <xf numFmtId="0" fontId="0" fillId="42" borderId="0" xfId="0" applyFill="1"/>
    <xf numFmtId="0" fontId="16" fillId="43" borderId="0" xfId="0" applyFont="1" applyFill="1"/>
    <xf numFmtId="0" fontId="16" fillId="43" borderId="0" xfId="0" applyFont="1" applyFill="1" applyAlignment="1">
      <alignment horizontal="center"/>
    </xf>
    <xf numFmtId="3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36" fillId="0" borderId="0" xfId="0" applyNumberFormat="1" applyFont="1" applyAlignment="1">
      <alignment horizontal="center"/>
    </xf>
    <xf numFmtId="0" fontId="0" fillId="0" borderId="0" xfId="0" applyBorder="1"/>
    <xf numFmtId="3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0" fillId="0" borderId="11" xfId="0" applyBorder="1"/>
    <xf numFmtId="3" fontId="33" fillId="0" borderId="11" xfId="0" applyNumberFormat="1" applyFont="1" applyBorder="1" applyAlignment="1">
      <alignment horizontal="center"/>
    </xf>
    <xf numFmtId="165" fontId="32" fillId="0" borderId="11" xfId="0" applyNumberFormat="1" applyFont="1" applyBorder="1" applyAlignment="1">
      <alignment horizontal="center"/>
    </xf>
    <xf numFmtId="3" fontId="35" fillId="0" borderId="11" xfId="0" applyNumberFormat="1" applyFont="1" applyBorder="1" applyAlignment="1">
      <alignment horizontal="center"/>
    </xf>
    <xf numFmtId="165" fontId="34" fillId="0" borderId="11" xfId="0" applyNumberFormat="1" applyFont="1" applyBorder="1" applyAlignment="1">
      <alignment horizontal="center"/>
    </xf>
    <xf numFmtId="0" fontId="0" fillId="44" borderId="12" xfId="0" applyFill="1" applyBorder="1"/>
    <xf numFmtId="3" fontId="37" fillId="0" borderId="11" xfId="0" applyNumberFormat="1" applyFont="1" applyBorder="1" applyAlignment="1">
      <alignment horizontal="center"/>
    </xf>
    <xf numFmtId="3" fontId="39" fillId="44" borderId="12" xfId="0" applyNumberFormat="1" applyFont="1" applyFill="1" applyBorder="1" applyAlignment="1">
      <alignment horizontal="center"/>
    </xf>
    <xf numFmtId="165" fontId="36" fillId="0" borderId="11" xfId="0" applyNumberFormat="1" applyFont="1" applyBorder="1" applyAlignment="1">
      <alignment horizontal="center"/>
    </xf>
    <xf numFmtId="165" fontId="38" fillId="44" borderId="12" xfId="0" applyNumberFormat="1" applyFont="1" applyFill="1" applyBorder="1" applyAlignment="1">
      <alignment horizontal="center"/>
    </xf>
    <xf numFmtId="3" fontId="36" fillId="0" borderId="0" xfId="0" applyNumberFormat="1" applyFont="1" applyAlignment="1">
      <alignment horizontal="center"/>
    </xf>
    <xf numFmtId="0" fontId="16" fillId="44" borderId="13" xfId="0" applyFont="1" applyFill="1" applyBorder="1"/>
    <xf numFmtId="3" fontId="39" fillId="44" borderId="13" xfId="0" applyNumberFormat="1" applyFont="1" applyFill="1" applyBorder="1" applyAlignment="1">
      <alignment horizontal="center"/>
    </xf>
    <xf numFmtId="165" fontId="39" fillId="44" borderId="13" xfId="0" applyNumberFormat="1" applyFont="1" applyFill="1" applyBorder="1" applyAlignment="1">
      <alignment horizontal="center"/>
    </xf>
    <xf numFmtId="0" fontId="0" fillId="44" borderId="13" xfId="0" applyFill="1" applyBorder="1"/>
    <xf numFmtId="0" fontId="41" fillId="0" borderId="0" xfId="0" applyFont="1"/>
    <xf numFmtId="166" fontId="42" fillId="0" borderId="0" xfId="0" applyNumberFormat="1" applyFont="1" applyAlignment="1">
      <alignment horizontal="center"/>
    </xf>
    <xf numFmtId="0" fontId="43" fillId="0" borderId="0" xfId="0" applyFont="1"/>
    <xf numFmtId="0" fontId="43" fillId="0" borderId="0" xfId="0" applyFont="1" applyAlignment="1">
      <alignment horizontal="center"/>
    </xf>
    <xf numFmtId="166" fontId="45" fillId="0" borderId="0" xfId="0" applyNumberFormat="1" applyFont="1" applyAlignment="1">
      <alignment horizontal="center"/>
    </xf>
    <xf numFmtId="0" fontId="44" fillId="0" borderId="0" xfId="0" applyFont="1" applyAlignment="1">
      <alignment horizontal="center"/>
    </xf>
    <xf numFmtId="167" fontId="46" fillId="0" borderId="0" xfId="0" applyNumberFormat="1" applyFont="1" applyAlignment="1">
      <alignment horizontal="left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5" xfId="0" applyBorder="1"/>
    <xf numFmtId="3" fontId="0" fillId="0" borderId="15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0" fontId="16" fillId="43" borderId="16" xfId="0" applyFont="1" applyFill="1" applyBorder="1"/>
    <xf numFmtId="3" fontId="16" fillId="43" borderId="16" xfId="0" applyNumberFormat="1" applyFont="1" applyFill="1" applyBorder="1" applyAlignment="1">
      <alignment horizontal="center"/>
    </xf>
    <xf numFmtId="165" fontId="16" fillId="43" borderId="16" xfId="0" applyNumberFormat="1" applyFont="1" applyFill="1" applyBorder="1" applyAlignment="1">
      <alignment horizontal="center"/>
    </xf>
    <xf numFmtId="0" fontId="0" fillId="43" borderId="16" xfId="0" applyFill="1" applyBorder="1"/>
    <xf numFmtId="0" fontId="0" fillId="0" borderId="17" xfId="0" applyBorder="1" applyAlignment="1">
      <alignment horizontal="center"/>
    </xf>
    <xf numFmtId="0" fontId="0" fillId="0" borderId="17" xfId="0" applyBorder="1"/>
    <xf numFmtId="3" fontId="0" fillId="0" borderId="17" xfId="0" applyNumberFormat="1" applyBorder="1" applyAlignment="1">
      <alignment horizontal="center"/>
    </xf>
    <xf numFmtId="165" fontId="0" fillId="0" borderId="17" xfId="0" applyNumberFormat="1" applyBorder="1" applyAlignment="1">
      <alignment horizontal="center"/>
    </xf>
    <xf numFmtId="9" fontId="39" fillId="0" borderId="0" xfId="0" applyNumberFormat="1" applyFont="1" applyBorder="1" applyAlignment="1">
      <alignment horizontal="center"/>
    </xf>
    <xf numFmtId="9" fontId="39" fillId="0" borderId="15" xfId="0" applyNumberFormat="1" applyFont="1" applyBorder="1" applyAlignment="1">
      <alignment horizontal="center"/>
    </xf>
    <xf numFmtId="0" fontId="40" fillId="0" borderId="15" xfId="0" applyFont="1" applyBorder="1" applyAlignment="1">
      <alignment horizontal="center"/>
    </xf>
    <xf numFmtId="9" fontId="37" fillId="0" borderId="14" xfId="0" applyNumberFormat="1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b/>
        <i val="0"/>
      </font>
      <fill>
        <patternFill patternType="solid">
          <fgColor indexed="64"/>
          <bgColor rgb="FFFF6B6B"/>
        </patternFill>
      </fill>
    </dxf>
    <dxf>
      <font>
        <b/>
        <i val="0"/>
      </font>
      <fill>
        <patternFill patternType="solid">
          <fgColor indexed="64"/>
          <bgColor rgb="FFFFA500"/>
        </patternFill>
      </fill>
    </dxf>
    <dxf>
      <font>
        <b/>
        <i val="0"/>
      </font>
      <fill>
        <patternFill patternType="solid">
          <fgColor indexed="64"/>
          <bgColor rgb="FFFF6B6B"/>
        </patternFill>
      </fill>
    </dxf>
    <dxf>
      <font>
        <b/>
        <i val="0"/>
      </font>
      <fill>
        <patternFill patternType="solid">
          <fgColor indexed="64"/>
          <bgColor rgb="FFFFA5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23DA573F-EEFC-E74C-B496-39E640C4A04D}">
  <we:reference id="wa200009404" version="1.0.0.8" store="en-US" storeType="OMEX"/>
  <we:alternateReferences>
    <we:reference id="WA200009404" version="1.0.0.8" store="WA200009404" storeType="OMEX"/>
  </we:alternateReferences>
  <we:properties>
    <we:property name="claude.fileId" value="&quot;844ad098-1b11-4408-980b-04c9e334ad83&quot;"/>
  </we:properties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43021-81B2-B140-9660-61E4F557EE37}">
  <dimension ref="A1:N464"/>
  <sheetViews>
    <sheetView topLeftCell="H16" zoomScale="228" workbookViewId="0">
      <selection activeCell="L28" sqref="L28"/>
    </sheetView>
  </sheetViews>
  <sheetFormatPr baseColWidth="10" defaultRowHeight="16" x14ac:dyDescent="0.2"/>
  <cols>
    <col min="1" max="1" width="9.6640625" bestFit="1" customWidth="1"/>
    <col min="2" max="2" width="10.6640625" bestFit="1" customWidth="1"/>
    <col min="3" max="3" width="10.6640625" style="10" customWidth="1"/>
    <col min="4" max="4" width="22.6640625" bestFit="1" customWidth="1"/>
    <col min="5" max="5" width="14" bestFit="1" customWidth="1"/>
    <col min="6" max="7" width="11.83203125" bestFit="1" customWidth="1"/>
    <col min="8" max="8" width="14.33203125" bestFit="1" customWidth="1"/>
    <col min="9" max="9" width="10.33203125" bestFit="1" customWidth="1"/>
    <col min="10" max="10" width="14.5" bestFit="1" customWidth="1"/>
    <col min="11" max="11" width="13.1640625" bestFit="1" customWidth="1"/>
    <col min="12" max="12" width="16" bestFit="1" customWidth="1"/>
    <col min="13" max="13" width="12.6640625" bestFit="1" customWidth="1"/>
    <col min="14" max="14" width="11.83203125" bestFit="1" customWidth="1"/>
  </cols>
  <sheetData>
    <row r="1" spans="1:14" x14ac:dyDescent="0.2">
      <c r="A1" t="s">
        <v>0</v>
      </c>
      <c r="B1" t="s">
        <v>1</v>
      </c>
      <c r="C1" s="9" t="s">
        <v>746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</row>
    <row r="2" spans="1:14" x14ac:dyDescent="0.2">
      <c r="A2" t="s">
        <v>28</v>
      </c>
      <c r="B2" s="1">
        <v>45394</v>
      </c>
      <c r="C2" s="8" t="s">
        <v>775</v>
      </c>
      <c r="D2" t="s">
        <v>29</v>
      </c>
      <c r="E2" t="s">
        <v>25</v>
      </c>
      <c r="F2">
        <v>22838</v>
      </c>
      <c r="G2">
        <v>359.77</v>
      </c>
      <c r="H2" s="34">
        <f>F2*G2</f>
        <v>8216427.2599999998</v>
      </c>
      <c r="I2" t="s">
        <v>30</v>
      </c>
      <c r="J2" t="s">
        <v>31</v>
      </c>
      <c r="K2" t="s">
        <v>32</v>
      </c>
      <c r="L2" t="s">
        <v>26</v>
      </c>
      <c r="M2">
        <v>0</v>
      </c>
      <c r="N2" t="s">
        <v>33</v>
      </c>
    </row>
    <row r="3" spans="1:14" x14ac:dyDescent="0.2">
      <c r="A3" t="s">
        <v>34</v>
      </c>
      <c r="B3" s="1">
        <v>45539</v>
      </c>
      <c r="C3" s="8" t="s">
        <v>814</v>
      </c>
      <c r="D3" t="s">
        <v>15</v>
      </c>
      <c r="E3" t="s">
        <v>35</v>
      </c>
      <c r="F3">
        <v>18671</v>
      </c>
      <c r="G3">
        <v>740.97</v>
      </c>
      <c r="H3" s="34">
        <f t="shared" ref="H3:H64" si="0">F3*G3</f>
        <v>13834650.870000001</v>
      </c>
      <c r="I3" t="s">
        <v>30</v>
      </c>
      <c r="J3" t="s">
        <v>36</v>
      </c>
      <c r="K3" t="s">
        <v>37</v>
      </c>
      <c r="L3" t="s">
        <v>38</v>
      </c>
      <c r="M3">
        <v>0</v>
      </c>
      <c r="N3" t="s">
        <v>39</v>
      </c>
    </row>
    <row r="4" spans="1:14" x14ac:dyDescent="0.2">
      <c r="A4" t="s">
        <v>46</v>
      </c>
      <c r="B4" s="1">
        <v>45294</v>
      </c>
      <c r="C4" s="8" t="s">
        <v>751</v>
      </c>
      <c r="D4" t="s">
        <v>47</v>
      </c>
      <c r="E4" t="s">
        <v>35</v>
      </c>
      <c r="F4">
        <v>46900</v>
      </c>
      <c r="G4">
        <v>491.28</v>
      </c>
      <c r="H4" s="34">
        <f t="shared" si="0"/>
        <v>23041032</v>
      </c>
      <c r="I4" t="s">
        <v>17</v>
      </c>
      <c r="J4" t="s">
        <v>18</v>
      </c>
      <c r="K4" t="s">
        <v>19</v>
      </c>
      <c r="L4" t="s">
        <v>48</v>
      </c>
      <c r="M4">
        <v>0</v>
      </c>
      <c r="N4" t="s">
        <v>39</v>
      </c>
    </row>
    <row r="5" spans="1:14" x14ac:dyDescent="0.2">
      <c r="A5" t="s">
        <v>49</v>
      </c>
      <c r="B5" s="1">
        <v>45296</v>
      </c>
      <c r="C5" s="8" t="s">
        <v>768</v>
      </c>
      <c r="D5" t="s">
        <v>15</v>
      </c>
      <c r="E5" t="s">
        <v>50</v>
      </c>
      <c r="F5">
        <v>30824</v>
      </c>
      <c r="G5">
        <v>526.85</v>
      </c>
      <c r="H5" s="34">
        <f t="shared" si="0"/>
        <v>16239624.4</v>
      </c>
      <c r="I5" t="s">
        <v>30</v>
      </c>
      <c r="J5" t="s">
        <v>51</v>
      </c>
      <c r="K5" t="s">
        <v>52</v>
      </c>
      <c r="L5" t="s">
        <v>26</v>
      </c>
      <c r="M5">
        <v>0</v>
      </c>
      <c r="N5" t="s">
        <v>33</v>
      </c>
    </row>
    <row r="6" spans="1:14" x14ac:dyDescent="0.2">
      <c r="A6" t="s">
        <v>53</v>
      </c>
      <c r="B6" s="1">
        <v>45355</v>
      </c>
      <c r="C6" s="8" t="s">
        <v>842</v>
      </c>
      <c r="D6" t="s">
        <v>54</v>
      </c>
      <c r="E6" t="s">
        <v>55</v>
      </c>
      <c r="F6">
        <v>7600</v>
      </c>
      <c r="G6">
        <v>599.62</v>
      </c>
      <c r="H6" s="34">
        <f t="shared" si="0"/>
        <v>4557112</v>
      </c>
      <c r="I6" t="s">
        <v>17</v>
      </c>
      <c r="J6" t="s">
        <v>18</v>
      </c>
      <c r="K6" t="s">
        <v>19</v>
      </c>
      <c r="L6" t="s">
        <v>48</v>
      </c>
      <c r="M6">
        <v>0</v>
      </c>
      <c r="N6" t="s">
        <v>33</v>
      </c>
    </row>
    <row r="7" spans="1:14" x14ac:dyDescent="0.2">
      <c r="A7" t="s">
        <v>56</v>
      </c>
      <c r="B7" s="1">
        <v>45352</v>
      </c>
      <c r="C7" s="8" t="s">
        <v>749</v>
      </c>
      <c r="D7" t="s">
        <v>54</v>
      </c>
      <c r="E7" t="s">
        <v>55</v>
      </c>
      <c r="F7" s="11">
        <v>500</v>
      </c>
      <c r="G7">
        <v>199.72</v>
      </c>
      <c r="H7" s="34">
        <f t="shared" si="0"/>
        <v>99860</v>
      </c>
      <c r="I7" t="s">
        <v>17</v>
      </c>
      <c r="J7" t="s">
        <v>18</v>
      </c>
      <c r="K7" t="s">
        <v>19</v>
      </c>
      <c r="L7" t="s">
        <v>48</v>
      </c>
      <c r="M7">
        <v>0</v>
      </c>
      <c r="N7" t="s">
        <v>39</v>
      </c>
    </row>
    <row r="8" spans="1:14" x14ac:dyDescent="0.2">
      <c r="A8" t="s">
        <v>57</v>
      </c>
      <c r="B8" s="1">
        <v>45299</v>
      </c>
      <c r="C8" s="8" t="s">
        <v>825</v>
      </c>
      <c r="D8" t="s">
        <v>54</v>
      </c>
      <c r="E8" t="s">
        <v>58</v>
      </c>
      <c r="F8">
        <v>4837</v>
      </c>
      <c r="G8">
        <v>242.46</v>
      </c>
      <c r="H8" s="34">
        <f t="shared" si="0"/>
        <v>1172779.02</v>
      </c>
      <c r="I8" t="s">
        <v>17</v>
      </c>
      <c r="J8" t="s">
        <v>18</v>
      </c>
      <c r="K8" t="s">
        <v>19</v>
      </c>
      <c r="L8" t="s">
        <v>38</v>
      </c>
      <c r="M8">
        <v>0</v>
      </c>
      <c r="N8" t="s">
        <v>59</v>
      </c>
    </row>
    <row r="9" spans="1:14" x14ac:dyDescent="0.2">
      <c r="A9" t="s">
        <v>69</v>
      </c>
      <c r="B9" s="1">
        <v>45297</v>
      </c>
      <c r="C9" s="8" t="s">
        <v>807</v>
      </c>
      <c r="D9" t="s">
        <v>15</v>
      </c>
      <c r="E9" t="s">
        <v>43</v>
      </c>
      <c r="F9">
        <v>8956</v>
      </c>
      <c r="G9">
        <v>413.12</v>
      </c>
      <c r="H9" s="34">
        <f t="shared" si="0"/>
        <v>3699902.72</v>
      </c>
      <c r="I9" t="s">
        <v>30</v>
      </c>
      <c r="J9" t="s">
        <v>70</v>
      </c>
      <c r="K9" t="s">
        <v>71</v>
      </c>
      <c r="L9" t="s">
        <v>26</v>
      </c>
      <c r="M9">
        <v>0</v>
      </c>
      <c r="N9" t="s">
        <v>27</v>
      </c>
    </row>
    <row r="10" spans="1:14" x14ac:dyDescent="0.2">
      <c r="A10" t="s">
        <v>74</v>
      </c>
      <c r="B10" s="1">
        <v>45635</v>
      </c>
      <c r="C10" s="8" t="s">
        <v>792</v>
      </c>
      <c r="D10" t="s">
        <v>54</v>
      </c>
      <c r="E10" t="s">
        <v>55</v>
      </c>
      <c r="F10">
        <v>36306</v>
      </c>
      <c r="G10">
        <v>605.87</v>
      </c>
      <c r="H10" s="34">
        <f t="shared" si="0"/>
        <v>21996716.219999999</v>
      </c>
      <c r="I10" t="s">
        <v>17</v>
      </c>
      <c r="J10" t="s">
        <v>18</v>
      </c>
      <c r="K10" t="s">
        <v>19</v>
      </c>
      <c r="L10" t="s">
        <v>48</v>
      </c>
      <c r="M10">
        <v>0</v>
      </c>
      <c r="N10" t="s">
        <v>39</v>
      </c>
    </row>
    <row r="11" spans="1:14" x14ac:dyDescent="0.2">
      <c r="A11" t="s">
        <v>75</v>
      </c>
      <c r="B11" s="1">
        <v>45606</v>
      </c>
      <c r="C11" s="8" t="s">
        <v>772</v>
      </c>
      <c r="D11" t="s">
        <v>76</v>
      </c>
      <c r="E11" s="6" t="s">
        <v>43</v>
      </c>
      <c r="F11">
        <v>38944</v>
      </c>
      <c r="G11">
        <v>622.62</v>
      </c>
      <c r="H11" s="34">
        <f t="shared" si="0"/>
        <v>24247313.280000001</v>
      </c>
      <c r="I11" t="s">
        <v>30</v>
      </c>
      <c r="J11" t="s">
        <v>70</v>
      </c>
      <c r="K11" t="s">
        <v>64</v>
      </c>
      <c r="L11" t="s">
        <v>48</v>
      </c>
      <c r="M11">
        <v>0</v>
      </c>
      <c r="N11" t="s">
        <v>21</v>
      </c>
    </row>
    <row r="12" spans="1:14" x14ac:dyDescent="0.2">
      <c r="A12" t="s">
        <v>77</v>
      </c>
      <c r="B12" s="1">
        <v>45453</v>
      </c>
      <c r="C12" s="8" t="s">
        <v>769</v>
      </c>
      <c r="D12" t="s">
        <v>62</v>
      </c>
      <c r="E12" t="s">
        <v>50</v>
      </c>
      <c r="F12">
        <v>18223</v>
      </c>
      <c r="G12">
        <v>218.46</v>
      </c>
      <c r="H12" s="34">
        <f t="shared" si="0"/>
        <v>3980996.58</v>
      </c>
      <c r="I12" t="s">
        <v>17</v>
      </c>
      <c r="J12" t="s">
        <v>18</v>
      </c>
      <c r="K12" t="s">
        <v>19</v>
      </c>
      <c r="L12" t="s">
        <v>20</v>
      </c>
      <c r="M12">
        <v>0</v>
      </c>
      <c r="N12" t="s">
        <v>27</v>
      </c>
    </row>
    <row r="13" spans="1:14" x14ac:dyDescent="0.2">
      <c r="A13" t="s">
        <v>78</v>
      </c>
      <c r="B13" s="1">
        <v>45577</v>
      </c>
      <c r="C13" s="8" t="s">
        <v>843</v>
      </c>
      <c r="D13" t="s">
        <v>15</v>
      </c>
      <c r="E13" t="s">
        <v>16</v>
      </c>
      <c r="F13">
        <v>18430</v>
      </c>
      <c r="G13">
        <v>386.36</v>
      </c>
      <c r="H13" s="34">
        <f t="shared" si="0"/>
        <v>7120614.7999999998</v>
      </c>
      <c r="I13" t="s">
        <v>17</v>
      </c>
      <c r="J13" t="s">
        <v>18</v>
      </c>
      <c r="K13" t="s">
        <v>19</v>
      </c>
      <c r="L13" t="s">
        <v>26</v>
      </c>
      <c r="M13">
        <v>0</v>
      </c>
      <c r="N13" t="s">
        <v>59</v>
      </c>
    </row>
    <row r="14" spans="1:14" x14ac:dyDescent="0.2">
      <c r="A14" t="s">
        <v>94</v>
      </c>
      <c r="B14" s="1">
        <v>45360</v>
      </c>
      <c r="C14" s="8" t="s">
        <v>758</v>
      </c>
      <c r="D14" t="s">
        <v>15</v>
      </c>
      <c r="E14" t="s">
        <v>43</v>
      </c>
      <c r="F14">
        <v>37602</v>
      </c>
      <c r="G14">
        <v>736.37</v>
      </c>
      <c r="H14" s="34">
        <f t="shared" si="0"/>
        <v>27688984.739999998</v>
      </c>
      <c r="I14" t="s">
        <v>17</v>
      </c>
      <c r="J14" t="s">
        <v>18</v>
      </c>
      <c r="K14" t="s">
        <v>19</v>
      </c>
      <c r="L14" t="s">
        <v>48</v>
      </c>
      <c r="M14">
        <v>0</v>
      </c>
      <c r="N14" t="s">
        <v>39</v>
      </c>
    </row>
    <row r="15" spans="1:14" x14ac:dyDescent="0.2">
      <c r="A15" t="s">
        <v>103</v>
      </c>
      <c r="B15" s="1">
        <v>45485</v>
      </c>
      <c r="C15" s="8" t="s">
        <v>844</v>
      </c>
      <c r="D15" t="s">
        <v>47</v>
      </c>
      <c r="E15" t="s">
        <v>16</v>
      </c>
      <c r="F15">
        <v>12790</v>
      </c>
      <c r="G15">
        <v>172.97</v>
      </c>
      <c r="H15" s="34">
        <f t="shared" si="0"/>
        <v>2212286.2999999998</v>
      </c>
      <c r="I15" t="s">
        <v>17</v>
      </c>
      <c r="J15" t="s">
        <v>18</v>
      </c>
      <c r="K15" t="s">
        <v>19</v>
      </c>
      <c r="L15" t="s">
        <v>38</v>
      </c>
      <c r="M15">
        <v>0</v>
      </c>
      <c r="N15" t="s">
        <v>59</v>
      </c>
    </row>
    <row r="16" spans="1:14" x14ac:dyDescent="0.2">
      <c r="A16" t="s">
        <v>104</v>
      </c>
      <c r="B16" s="2">
        <v>45313</v>
      </c>
      <c r="C16" s="8" t="s">
        <v>336</v>
      </c>
      <c r="D16" t="s">
        <v>54</v>
      </c>
      <c r="E16" t="s">
        <v>25</v>
      </c>
      <c r="F16">
        <v>10644</v>
      </c>
      <c r="G16">
        <v>226.22</v>
      </c>
      <c r="H16" s="34">
        <f t="shared" si="0"/>
        <v>2407885.6800000002</v>
      </c>
      <c r="I16" t="s">
        <v>30</v>
      </c>
      <c r="J16" t="s">
        <v>105</v>
      </c>
      <c r="K16" t="s">
        <v>81</v>
      </c>
      <c r="L16" t="s">
        <v>26</v>
      </c>
      <c r="M16">
        <v>0</v>
      </c>
      <c r="N16" t="s">
        <v>39</v>
      </c>
    </row>
    <row r="17" spans="1:14" x14ac:dyDescent="0.2">
      <c r="A17" t="s">
        <v>108</v>
      </c>
      <c r="B17" s="1">
        <v>45538</v>
      </c>
      <c r="C17" s="8" t="s">
        <v>757</v>
      </c>
      <c r="D17" t="s">
        <v>54</v>
      </c>
      <c r="E17" t="s">
        <v>55</v>
      </c>
      <c r="F17">
        <v>40064</v>
      </c>
      <c r="G17">
        <v>272.77999999999997</v>
      </c>
      <c r="H17" s="34">
        <f t="shared" si="0"/>
        <v>10928657.919999998</v>
      </c>
      <c r="I17" t="s">
        <v>30</v>
      </c>
      <c r="J17" t="s">
        <v>31</v>
      </c>
      <c r="K17" t="s">
        <v>81</v>
      </c>
      <c r="L17" t="s">
        <v>26</v>
      </c>
      <c r="M17">
        <v>0</v>
      </c>
      <c r="N17" t="s">
        <v>33</v>
      </c>
    </row>
    <row r="18" spans="1:14" x14ac:dyDescent="0.2">
      <c r="A18" t="s">
        <v>111</v>
      </c>
      <c r="B18" s="1">
        <v>45447</v>
      </c>
      <c r="C18" s="8" t="s">
        <v>838</v>
      </c>
      <c r="D18" t="s">
        <v>24</v>
      </c>
      <c r="E18" t="s">
        <v>43</v>
      </c>
      <c r="F18">
        <v>25970</v>
      </c>
      <c r="G18">
        <v>429.31</v>
      </c>
      <c r="H18" s="34">
        <f t="shared" si="0"/>
        <v>11149180.699999999</v>
      </c>
      <c r="I18" t="s">
        <v>17</v>
      </c>
      <c r="J18" t="s">
        <v>18</v>
      </c>
      <c r="K18" t="s">
        <v>19</v>
      </c>
      <c r="L18" t="s">
        <v>20</v>
      </c>
      <c r="M18">
        <v>0</v>
      </c>
      <c r="N18" t="s">
        <v>27</v>
      </c>
    </row>
    <row r="19" spans="1:14" x14ac:dyDescent="0.2">
      <c r="A19" t="s">
        <v>114</v>
      </c>
      <c r="B19" s="1">
        <v>45331</v>
      </c>
      <c r="C19" s="8" t="s">
        <v>787</v>
      </c>
      <c r="D19" t="s">
        <v>76</v>
      </c>
      <c r="E19" t="s">
        <v>89</v>
      </c>
      <c r="F19">
        <v>48402</v>
      </c>
      <c r="G19">
        <v>828.56</v>
      </c>
      <c r="H19" s="34">
        <f t="shared" si="0"/>
        <v>40103961.119999997</v>
      </c>
      <c r="I19" t="s">
        <v>17</v>
      </c>
      <c r="J19" t="s">
        <v>18</v>
      </c>
      <c r="K19" t="s">
        <v>19</v>
      </c>
      <c r="L19" t="s">
        <v>48</v>
      </c>
      <c r="M19">
        <v>0</v>
      </c>
      <c r="N19" t="s">
        <v>33</v>
      </c>
    </row>
    <row r="20" spans="1:14" x14ac:dyDescent="0.2">
      <c r="A20" t="s">
        <v>120</v>
      </c>
      <c r="B20" s="1">
        <v>45360</v>
      </c>
      <c r="C20" s="8" t="s">
        <v>758</v>
      </c>
      <c r="D20" t="s">
        <v>29</v>
      </c>
      <c r="E20" t="s">
        <v>25</v>
      </c>
      <c r="F20">
        <v>1567</v>
      </c>
      <c r="G20">
        <v>175.66</v>
      </c>
      <c r="H20" s="34">
        <f t="shared" si="0"/>
        <v>275259.21999999997</v>
      </c>
      <c r="I20" s="6" t="s">
        <v>30</v>
      </c>
      <c r="J20" t="s">
        <v>51</v>
      </c>
      <c r="K20" t="s">
        <v>32</v>
      </c>
      <c r="L20" s="5" t="s">
        <v>745</v>
      </c>
      <c r="M20">
        <v>0</v>
      </c>
      <c r="N20" t="s">
        <v>59</v>
      </c>
    </row>
    <row r="21" spans="1:14" x14ac:dyDescent="0.2">
      <c r="A21" t="s">
        <v>123</v>
      </c>
      <c r="B21" s="1">
        <v>45302</v>
      </c>
      <c r="C21" s="8" t="s">
        <v>785</v>
      </c>
      <c r="D21" t="s">
        <v>24</v>
      </c>
      <c r="E21" t="s">
        <v>43</v>
      </c>
      <c r="F21">
        <v>4800</v>
      </c>
      <c r="G21">
        <v>319.56</v>
      </c>
      <c r="H21" s="34">
        <f t="shared" si="0"/>
        <v>1533888</v>
      </c>
      <c r="I21" t="s">
        <v>17</v>
      </c>
      <c r="J21" t="s">
        <v>18</v>
      </c>
      <c r="K21" t="s">
        <v>19</v>
      </c>
      <c r="L21" t="s">
        <v>38</v>
      </c>
      <c r="M21">
        <v>0</v>
      </c>
      <c r="N21" t="s">
        <v>33</v>
      </c>
    </row>
    <row r="22" spans="1:14" x14ac:dyDescent="0.2">
      <c r="A22" t="s">
        <v>126</v>
      </c>
      <c r="B22" s="1">
        <v>45387</v>
      </c>
      <c r="C22" s="8" t="s">
        <v>845</v>
      </c>
      <c r="D22" t="s">
        <v>15</v>
      </c>
      <c r="E22" t="s">
        <v>43</v>
      </c>
      <c r="F22">
        <v>22347</v>
      </c>
      <c r="G22">
        <v>142.76</v>
      </c>
      <c r="H22" s="34">
        <f t="shared" si="0"/>
        <v>3190257.7199999997</v>
      </c>
      <c r="I22" t="s">
        <v>30</v>
      </c>
      <c r="J22" t="s">
        <v>127</v>
      </c>
      <c r="K22" t="s">
        <v>37</v>
      </c>
      <c r="L22" t="s">
        <v>65</v>
      </c>
      <c r="M22">
        <v>528</v>
      </c>
      <c r="N22" t="s">
        <v>33</v>
      </c>
    </row>
    <row r="23" spans="1:14" x14ac:dyDescent="0.2">
      <c r="A23" t="s">
        <v>133</v>
      </c>
      <c r="B23" s="1">
        <v>45566</v>
      </c>
      <c r="C23" s="8" t="s">
        <v>766</v>
      </c>
      <c r="D23" t="s">
        <v>54</v>
      </c>
      <c r="E23" t="s">
        <v>55</v>
      </c>
      <c r="F23">
        <v>14873</v>
      </c>
      <c r="G23">
        <v>847.94</v>
      </c>
      <c r="H23" s="34">
        <f t="shared" si="0"/>
        <v>12611411.620000001</v>
      </c>
      <c r="I23" t="s">
        <v>30</v>
      </c>
      <c r="J23" t="s">
        <v>134</v>
      </c>
      <c r="K23" t="s">
        <v>32</v>
      </c>
      <c r="L23" t="s">
        <v>48</v>
      </c>
      <c r="M23">
        <v>0</v>
      </c>
      <c r="N23" t="s">
        <v>39</v>
      </c>
    </row>
    <row r="24" spans="1:14" x14ac:dyDescent="0.2">
      <c r="A24" t="s">
        <v>137</v>
      </c>
      <c r="B24" s="1">
        <v>45363</v>
      </c>
      <c r="C24" s="8" t="s">
        <v>837</v>
      </c>
      <c r="D24" t="s">
        <v>76</v>
      </c>
      <c r="E24" t="s">
        <v>89</v>
      </c>
      <c r="F24">
        <v>40097</v>
      </c>
      <c r="G24">
        <v>821.64</v>
      </c>
      <c r="H24" s="34">
        <f t="shared" si="0"/>
        <v>32945299.079999998</v>
      </c>
      <c r="I24" t="s">
        <v>17</v>
      </c>
      <c r="J24" t="s">
        <v>18</v>
      </c>
      <c r="K24" t="s">
        <v>19</v>
      </c>
      <c r="L24" t="s">
        <v>20</v>
      </c>
      <c r="M24">
        <v>0</v>
      </c>
      <c r="N24" t="s">
        <v>33</v>
      </c>
    </row>
    <row r="25" spans="1:14" x14ac:dyDescent="0.2">
      <c r="A25" t="s">
        <v>138</v>
      </c>
      <c r="B25" s="1">
        <v>45414</v>
      </c>
      <c r="C25" s="8" t="s">
        <v>831</v>
      </c>
      <c r="D25" t="s">
        <v>68</v>
      </c>
      <c r="E25" t="s">
        <v>58</v>
      </c>
      <c r="F25">
        <v>33734</v>
      </c>
      <c r="G25">
        <v>318.14999999999998</v>
      </c>
      <c r="H25" s="34">
        <f t="shared" si="0"/>
        <v>10732472.1</v>
      </c>
      <c r="I25" t="s">
        <v>17</v>
      </c>
      <c r="J25" t="s">
        <v>18</v>
      </c>
      <c r="K25" t="s">
        <v>19</v>
      </c>
      <c r="L25" t="s">
        <v>26</v>
      </c>
      <c r="M25">
        <v>0</v>
      </c>
      <c r="N25" t="s">
        <v>59</v>
      </c>
    </row>
    <row r="26" spans="1:14" x14ac:dyDescent="0.2">
      <c r="A26" t="s">
        <v>141</v>
      </c>
      <c r="B26" s="2">
        <v>45561</v>
      </c>
      <c r="C26" s="8" t="s">
        <v>765</v>
      </c>
      <c r="D26" t="s">
        <v>47</v>
      </c>
      <c r="E26" t="s">
        <v>55</v>
      </c>
      <c r="F26">
        <v>26252</v>
      </c>
      <c r="G26">
        <v>619.55999999999995</v>
      </c>
      <c r="H26" s="34">
        <f t="shared" si="0"/>
        <v>16264689.119999999</v>
      </c>
      <c r="I26" t="s">
        <v>17</v>
      </c>
      <c r="J26" t="s">
        <v>18</v>
      </c>
      <c r="K26" t="s">
        <v>19</v>
      </c>
      <c r="L26" t="s">
        <v>26</v>
      </c>
      <c r="M26">
        <v>0</v>
      </c>
      <c r="N26" t="s">
        <v>59</v>
      </c>
    </row>
    <row r="27" spans="1:14" x14ac:dyDescent="0.2">
      <c r="A27" t="s">
        <v>147</v>
      </c>
      <c r="B27" s="1">
        <v>45328</v>
      </c>
      <c r="C27" s="8" t="s">
        <v>817</v>
      </c>
      <c r="D27" t="s">
        <v>29</v>
      </c>
      <c r="E27" t="s">
        <v>58</v>
      </c>
      <c r="F27">
        <v>8703</v>
      </c>
      <c r="G27">
        <v>561.27</v>
      </c>
      <c r="H27" s="34">
        <f t="shared" si="0"/>
        <v>4884732.8099999996</v>
      </c>
      <c r="I27" t="s">
        <v>30</v>
      </c>
      <c r="J27" t="s">
        <v>134</v>
      </c>
      <c r="K27" t="s">
        <v>71</v>
      </c>
      <c r="L27" t="s">
        <v>20</v>
      </c>
      <c r="M27">
        <v>0</v>
      </c>
      <c r="N27" t="s">
        <v>33</v>
      </c>
    </row>
    <row r="28" spans="1:14" x14ac:dyDescent="0.2">
      <c r="A28" t="s">
        <v>152</v>
      </c>
      <c r="B28" s="1">
        <v>45301</v>
      </c>
      <c r="C28" s="8" t="s">
        <v>762</v>
      </c>
      <c r="D28" t="s">
        <v>15</v>
      </c>
      <c r="E28" t="s">
        <v>58</v>
      </c>
      <c r="F28">
        <v>5414</v>
      </c>
      <c r="G28">
        <v>96.79</v>
      </c>
      <c r="H28" s="34">
        <f t="shared" si="0"/>
        <v>524021.06000000006</v>
      </c>
      <c r="I28" s="6" t="s">
        <v>30</v>
      </c>
      <c r="J28" t="s">
        <v>31</v>
      </c>
      <c r="K28" t="s">
        <v>32</v>
      </c>
      <c r="L28" t="s">
        <v>38</v>
      </c>
      <c r="M28">
        <v>0</v>
      </c>
      <c r="N28" t="s">
        <v>39</v>
      </c>
    </row>
    <row r="29" spans="1:14" x14ac:dyDescent="0.2">
      <c r="A29" t="s">
        <v>154</v>
      </c>
      <c r="B29" s="1">
        <v>45603</v>
      </c>
      <c r="C29" s="8" t="s">
        <v>813</v>
      </c>
      <c r="D29" t="s">
        <v>29</v>
      </c>
      <c r="E29" t="s">
        <v>16</v>
      </c>
      <c r="F29">
        <v>27603</v>
      </c>
      <c r="G29">
        <v>311.39</v>
      </c>
      <c r="H29" s="34">
        <f t="shared" si="0"/>
        <v>8595298.1699999999</v>
      </c>
      <c r="I29" s="6" t="s">
        <v>30</v>
      </c>
      <c r="J29" t="s">
        <v>134</v>
      </c>
      <c r="K29" t="s">
        <v>71</v>
      </c>
      <c r="L29" t="s">
        <v>65</v>
      </c>
      <c r="M29">
        <v>2276</v>
      </c>
      <c r="N29" t="s">
        <v>59</v>
      </c>
    </row>
    <row r="30" spans="1:14" x14ac:dyDescent="0.2">
      <c r="A30" t="s">
        <v>155</v>
      </c>
      <c r="B30" s="1">
        <v>45413</v>
      </c>
      <c r="C30" s="8" t="s">
        <v>750</v>
      </c>
      <c r="D30" t="s">
        <v>68</v>
      </c>
      <c r="E30" t="s">
        <v>50</v>
      </c>
      <c r="F30">
        <v>18717</v>
      </c>
      <c r="G30">
        <v>429.13</v>
      </c>
      <c r="H30" s="34">
        <f t="shared" si="0"/>
        <v>8032026.21</v>
      </c>
      <c r="I30" t="s">
        <v>17</v>
      </c>
      <c r="J30" t="s">
        <v>18</v>
      </c>
      <c r="K30" t="s">
        <v>19</v>
      </c>
      <c r="L30" t="s">
        <v>38</v>
      </c>
      <c r="M30">
        <v>0</v>
      </c>
      <c r="N30" t="s">
        <v>21</v>
      </c>
    </row>
    <row r="31" spans="1:14" x14ac:dyDescent="0.2">
      <c r="A31" t="s">
        <v>156</v>
      </c>
      <c r="B31" s="1">
        <v>45546</v>
      </c>
      <c r="C31" s="8" t="s">
        <v>846</v>
      </c>
      <c r="D31" t="s">
        <v>84</v>
      </c>
      <c r="E31" t="s">
        <v>16</v>
      </c>
      <c r="F31">
        <v>22989</v>
      </c>
      <c r="G31">
        <v>639.44000000000005</v>
      </c>
      <c r="H31" s="34">
        <f t="shared" si="0"/>
        <v>14700086.160000002</v>
      </c>
      <c r="I31" t="s">
        <v>30</v>
      </c>
      <c r="J31" t="s">
        <v>134</v>
      </c>
      <c r="K31" t="s">
        <v>32</v>
      </c>
      <c r="L31" t="s">
        <v>26</v>
      </c>
      <c r="M31">
        <v>0</v>
      </c>
      <c r="N31" t="s">
        <v>33</v>
      </c>
    </row>
    <row r="32" spans="1:14" x14ac:dyDescent="0.2">
      <c r="A32" t="s">
        <v>176</v>
      </c>
      <c r="B32" s="1">
        <v>45571</v>
      </c>
      <c r="C32" s="8" t="s">
        <v>756</v>
      </c>
      <c r="D32" t="s">
        <v>97</v>
      </c>
      <c r="E32" t="s">
        <v>55</v>
      </c>
      <c r="F32">
        <v>3688</v>
      </c>
      <c r="G32">
        <v>118.92</v>
      </c>
      <c r="H32" s="34">
        <f t="shared" si="0"/>
        <v>438576.96</v>
      </c>
      <c r="I32" t="s">
        <v>17</v>
      </c>
      <c r="J32" t="s">
        <v>18</v>
      </c>
      <c r="K32" t="s">
        <v>19</v>
      </c>
      <c r="L32" t="s">
        <v>20</v>
      </c>
      <c r="M32">
        <v>0</v>
      </c>
      <c r="N32" t="s">
        <v>59</v>
      </c>
    </row>
    <row r="33" spans="1:14" x14ac:dyDescent="0.2">
      <c r="A33" t="s">
        <v>177</v>
      </c>
      <c r="B33" s="1">
        <v>45301</v>
      </c>
      <c r="C33" s="8" t="s">
        <v>762</v>
      </c>
      <c r="D33" t="s">
        <v>76</v>
      </c>
      <c r="E33" t="s">
        <v>35</v>
      </c>
      <c r="F33">
        <v>15067</v>
      </c>
      <c r="G33">
        <v>180.65</v>
      </c>
      <c r="H33" s="34">
        <f t="shared" si="0"/>
        <v>2721853.5500000003</v>
      </c>
      <c r="I33" t="s">
        <v>17</v>
      </c>
      <c r="J33" t="s">
        <v>18</v>
      </c>
      <c r="K33" t="s">
        <v>19</v>
      </c>
      <c r="L33" t="s">
        <v>26</v>
      </c>
      <c r="M33">
        <v>0</v>
      </c>
      <c r="N33" t="s">
        <v>39</v>
      </c>
    </row>
    <row r="34" spans="1:14" x14ac:dyDescent="0.2">
      <c r="A34" t="s">
        <v>201</v>
      </c>
      <c r="B34" s="1">
        <v>45300</v>
      </c>
      <c r="C34" s="8" t="s">
        <v>832</v>
      </c>
      <c r="D34" t="s">
        <v>24</v>
      </c>
      <c r="E34" t="s">
        <v>58</v>
      </c>
      <c r="F34">
        <v>46028</v>
      </c>
      <c r="G34">
        <v>800.98</v>
      </c>
      <c r="H34" s="34">
        <f t="shared" si="0"/>
        <v>36867507.439999998</v>
      </c>
      <c r="I34" t="s">
        <v>17</v>
      </c>
      <c r="J34" t="s">
        <v>18</v>
      </c>
      <c r="K34" t="s">
        <v>19</v>
      </c>
      <c r="L34" t="s">
        <v>65</v>
      </c>
      <c r="M34">
        <v>3998</v>
      </c>
      <c r="N34" t="s">
        <v>21</v>
      </c>
    </row>
    <row r="35" spans="1:14" x14ac:dyDescent="0.2">
      <c r="A35" t="s">
        <v>202</v>
      </c>
      <c r="B35" s="1">
        <v>45542</v>
      </c>
      <c r="C35" s="8" t="s">
        <v>795</v>
      </c>
      <c r="D35" s="6" t="s">
        <v>54</v>
      </c>
      <c r="E35" t="s">
        <v>35</v>
      </c>
      <c r="F35">
        <v>16272</v>
      </c>
      <c r="G35">
        <v>238.68</v>
      </c>
      <c r="H35" s="34">
        <f t="shared" si="0"/>
        <v>3883800.96</v>
      </c>
      <c r="I35" t="s">
        <v>30</v>
      </c>
      <c r="J35" t="s">
        <v>44</v>
      </c>
      <c r="K35" t="s">
        <v>81</v>
      </c>
      <c r="L35" t="s">
        <v>65</v>
      </c>
      <c r="M35">
        <v>1224</v>
      </c>
      <c r="N35" t="s">
        <v>39</v>
      </c>
    </row>
    <row r="36" spans="1:14" x14ac:dyDescent="0.2">
      <c r="A36" t="s">
        <v>209</v>
      </c>
      <c r="B36" s="1">
        <v>45576</v>
      </c>
      <c r="C36" s="8" t="s">
        <v>755</v>
      </c>
      <c r="D36" t="s">
        <v>130</v>
      </c>
      <c r="E36" t="s">
        <v>43</v>
      </c>
      <c r="F36">
        <v>19753</v>
      </c>
      <c r="G36">
        <v>155.15</v>
      </c>
      <c r="H36" s="34">
        <f t="shared" si="0"/>
        <v>3064677.95</v>
      </c>
      <c r="I36" t="s">
        <v>30</v>
      </c>
      <c r="J36" t="s">
        <v>210</v>
      </c>
      <c r="K36" t="s">
        <v>71</v>
      </c>
      <c r="L36" t="s">
        <v>26</v>
      </c>
      <c r="M36">
        <v>0</v>
      </c>
      <c r="N36" t="s">
        <v>39</v>
      </c>
    </row>
    <row r="37" spans="1:14" x14ac:dyDescent="0.2">
      <c r="A37" t="s">
        <v>218</v>
      </c>
      <c r="B37" s="1">
        <v>45508</v>
      </c>
      <c r="C37" s="8" t="s">
        <v>778</v>
      </c>
      <c r="D37" t="s">
        <v>130</v>
      </c>
      <c r="E37" t="s">
        <v>16</v>
      </c>
      <c r="F37">
        <v>4996</v>
      </c>
      <c r="G37">
        <v>718.96</v>
      </c>
      <c r="H37" s="34">
        <f t="shared" si="0"/>
        <v>3591924.16</v>
      </c>
      <c r="I37" t="s">
        <v>30</v>
      </c>
      <c r="J37" t="s">
        <v>44</v>
      </c>
      <c r="K37" t="s">
        <v>52</v>
      </c>
      <c r="L37" t="s">
        <v>38</v>
      </c>
      <c r="M37">
        <v>0</v>
      </c>
      <c r="N37" t="s">
        <v>21</v>
      </c>
    </row>
    <row r="38" spans="1:14" x14ac:dyDescent="0.2">
      <c r="A38" t="s">
        <v>219</v>
      </c>
      <c r="B38" s="2">
        <v>45625</v>
      </c>
      <c r="C38" s="8" t="s">
        <v>621</v>
      </c>
      <c r="D38" t="s">
        <v>76</v>
      </c>
      <c r="E38" s="6" t="s">
        <v>89</v>
      </c>
      <c r="F38">
        <v>17645</v>
      </c>
      <c r="G38">
        <v>584.33000000000004</v>
      </c>
      <c r="H38" s="34">
        <f t="shared" si="0"/>
        <v>10310502.850000001</v>
      </c>
      <c r="I38" t="s">
        <v>30</v>
      </c>
      <c r="J38" t="s">
        <v>134</v>
      </c>
      <c r="K38" t="s">
        <v>52</v>
      </c>
      <c r="L38" t="s">
        <v>26</v>
      </c>
      <c r="M38">
        <v>0</v>
      </c>
      <c r="N38" t="s">
        <v>33</v>
      </c>
    </row>
    <row r="39" spans="1:14" x14ac:dyDescent="0.2">
      <c r="A39" t="s">
        <v>226</v>
      </c>
      <c r="B39" s="1">
        <v>45476</v>
      </c>
      <c r="C39" s="8" t="s">
        <v>830</v>
      </c>
      <c r="D39" t="s">
        <v>29</v>
      </c>
      <c r="E39" t="s">
        <v>16</v>
      </c>
      <c r="F39">
        <v>28361</v>
      </c>
      <c r="G39">
        <v>168.38</v>
      </c>
      <c r="H39" s="34">
        <f t="shared" si="0"/>
        <v>4775425.18</v>
      </c>
      <c r="I39" s="6" t="s">
        <v>30</v>
      </c>
      <c r="J39" t="s">
        <v>36</v>
      </c>
      <c r="K39" t="s">
        <v>37</v>
      </c>
      <c r="L39" t="s">
        <v>38</v>
      </c>
      <c r="M39">
        <v>0</v>
      </c>
      <c r="N39" t="s">
        <v>39</v>
      </c>
    </row>
    <row r="40" spans="1:14" x14ac:dyDescent="0.2">
      <c r="A40" t="s">
        <v>227</v>
      </c>
      <c r="B40" s="1">
        <v>45541</v>
      </c>
      <c r="C40" s="8" t="s">
        <v>847</v>
      </c>
      <c r="D40" t="s">
        <v>24</v>
      </c>
      <c r="E40" t="s">
        <v>35</v>
      </c>
      <c r="F40">
        <v>7544</v>
      </c>
      <c r="G40">
        <v>411.81</v>
      </c>
      <c r="H40" s="34">
        <f t="shared" si="0"/>
        <v>3106694.64</v>
      </c>
      <c r="I40" t="s">
        <v>17</v>
      </c>
      <c r="J40" t="s">
        <v>18</v>
      </c>
      <c r="K40" t="s">
        <v>19</v>
      </c>
      <c r="L40" t="s">
        <v>26</v>
      </c>
      <c r="M40">
        <v>0</v>
      </c>
      <c r="N40" t="s">
        <v>59</v>
      </c>
    </row>
    <row r="41" spans="1:14" x14ac:dyDescent="0.2">
      <c r="A41" t="s">
        <v>232</v>
      </c>
      <c r="B41" s="1">
        <v>45384</v>
      </c>
      <c r="C41" s="8" t="s">
        <v>848</v>
      </c>
      <c r="D41" t="s">
        <v>29</v>
      </c>
      <c r="E41" t="s">
        <v>16</v>
      </c>
      <c r="F41">
        <v>24369</v>
      </c>
      <c r="G41">
        <v>412.1</v>
      </c>
      <c r="H41" s="34">
        <f t="shared" si="0"/>
        <v>10042464.9</v>
      </c>
      <c r="I41" t="s">
        <v>17</v>
      </c>
      <c r="J41" t="s">
        <v>18</v>
      </c>
      <c r="K41" t="s">
        <v>19</v>
      </c>
      <c r="L41" t="s">
        <v>20</v>
      </c>
      <c r="M41">
        <v>0</v>
      </c>
      <c r="N41" t="s">
        <v>21</v>
      </c>
    </row>
    <row r="42" spans="1:14" x14ac:dyDescent="0.2">
      <c r="A42" t="s">
        <v>233</v>
      </c>
      <c r="B42" s="1">
        <v>45630</v>
      </c>
      <c r="C42" s="8" t="s">
        <v>747</v>
      </c>
      <c r="D42" t="s">
        <v>42</v>
      </c>
      <c r="E42" t="s">
        <v>50</v>
      </c>
      <c r="F42">
        <v>28436</v>
      </c>
      <c r="G42">
        <v>608.29999999999995</v>
      </c>
      <c r="H42" s="34">
        <f t="shared" si="0"/>
        <v>17297618.799999997</v>
      </c>
      <c r="I42" t="s">
        <v>17</v>
      </c>
      <c r="J42" t="s">
        <v>18</v>
      </c>
      <c r="K42" t="s">
        <v>19</v>
      </c>
      <c r="L42" t="s">
        <v>65</v>
      </c>
      <c r="M42">
        <v>301</v>
      </c>
      <c r="N42" t="s">
        <v>39</v>
      </c>
    </row>
    <row r="43" spans="1:14" x14ac:dyDescent="0.2">
      <c r="A43" t="s">
        <v>236</v>
      </c>
      <c r="B43" s="1">
        <v>45449</v>
      </c>
      <c r="C43" s="8" t="s">
        <v>776</v>
      </c>
      <c r="D43" t="s">
        <v>76</v>
      </c>
      <c r="E43" t="s">
        <v>58</v>
      </c>
      <c r="F43">
        <v>25675</v>
      </c>
      <c r="G43">
        <v>745.41</v>
      </c>
      <c r="H43" s="34">
        <f t="shared" si="0"/>
        <v>19138401.75</v>
      </c>
      <c r="I43" t="s">
        <v>17</v>
      </c>
      <c r="J43" t="s">
        <v>18</v>
      </c>
      <c r="K43" t="s">
        <v>19</v>
      </c>
      <c r="L43" t="s">
        <v>38</v>
      </c>
      <c r="M43">
        <v>0</v>
      </c>
      <c r="N43" t="s">
        <v>27</v>
      </c>
    </row>
    <row r="44" spans="1:14" x14ac:dyDescent="0.2">
      <c r="A44" t="s">
        <v>243</v>
      </c>
      <c r="B44" s="1">
        <v>45392</v>
      </c>
      <c r="C44" s="8" t="s">
        <v>797</v>
      </c>
      <c r="D44" t="s">
        <v>84</v>
      </c>
      <c r="E44" t="s">
        <v>55</v>
      </c>
      <c r="F44">
        <v>31936</v>
      </c>
      <c r="G44">
        <v>499.28</v>
      </c>
      <c r="H44" s="34">
        <f t="shared" si="0"/>
        <v>15945006.079999998</v>
      </c>
      <c r="I44" t="s">
        <v>17</v>
      </c>
      <c r="J44" t="s">
        <v>18</v>
      </c>
      <c r="K44" t="s">
        <v>19</v>
      </c>
      <c r="L44" t="s">
        <v>26</v>
      </c>
      <c r="M44">
        <v>0</v>
      </c>
      <c r="N44" t="s">
        <v>33</v>
      </c>
    </row>
    <row r="45" spans="1:14" x14ac:dyDescent="0.2">
      <c r="A45" t="s">
        <v>252</v>
      </c>
      <c r="B45" s="1">
        <v>45543</v>
      </c>
      <c r="C45" s="8" t="s">
        <v>849</v>
      </c>
      <c r="D45" t="s">
        <v>47</v>
      </c>
      <c r="E45" t="s">
        <v>89</v>
      </c>
      <c r="F45">
        <v>27313</v>
      </c>
      <c r="G45">
        <v>598.19000000000005</v>
      </c>
      <c r="H45" s="34">
        <f t="shared" si="0"/>
        <v>16338363.470000001</v>
      </c>
      <c r="I45" t="s">
        <v>30</v>
      </c>
      <c r="J45" t="s">
        <v>210</v>
      </c>
      <c r="K45" t="s">
        <v>52</v>
      </c>
      <c r="L45" t="s">
        <v>26</v>
      </c>
      <c r="M45">
        <v>0</v>
      </c>
      <c r="N45" t="s">
        <v>27</v>
      </c>
    </row>
    <row r="46" spans="1:14" x14ac:dyDescent="0.2">
      <c r="A46" t="s">
        <v>253</v>
      </c>
      <c r="B46" s="1">
        <v>45361</v>
      </c>
      <c r="C46" s="8" t="s">
        <v>850</v>
      </c>
      <c r="D46" t="s">
        <v>29</v>
      </c>
      <c r="E46" t="s">
        <v>50</v>
      </c>
      <c r="F46">
        <v>11825</v>
      </c>
      <c r="G46">
        <v>352.54</v>
      </c>
      <c r="H46" s="34">
        <f t="shared" si="0"/>
        <v>4168785.5000000005</v>
      </c>
      <c r="I46" t="s">
        <v>30</v>
      </c>
      <c r="J46" t="s">
        <v>210</v>
      </c>
      <c r="K46" t="s">
        <v>37</v>
      </c>
      <c r="L46" t="s">
        <v>65</v>
      </c>
      <c r="M46">
        <v>304</v>
      </c>
      <c r="N46" t="s">
        <v>39</v>
      </c>
    </row>
    <row r="47" spans="1:14" x14ac:dyDescent="0.2">
      <c r="A47" t="s">
        <v>261</v>
      </c>
      <c r="B47" s="1">
        <v>45297</v>
      </c>
      <c r="C47" s="8" t="s">
        <v>807</v>
      </c>
      <c r="D47" t="s">
        <v>62</v>
      </c>
      <c r="E47" t="s">
        <v>16</v>
      </c>
      <c r="F47">
        <v>23176</v>
      </c>
      <c r="G47">
        <v>809.56</v>
      </c>
      <c r="H47" s="34">
        <f t="shared" si="0"/>
        <v>18762362.559999999</v>
      </c>
      <c r="I47" t="s">
        <v>17</v>
      </c>
      <c r="J47" t="s">
        <v>18</v>
      </c>
      <c r="K47" t="s">
        <v>19</v>
      </c>
      <c r="L47" t="s">
        <v>48</v>
      </c>
      <c r="M47">
        <v>0</v>
      </c>
      <c r="N47" t="s">
        <v>21</v>
      </c>
    </row>
    <row r="48" spans="1:14" x14ac:dyDescent="0.2">
      <c r="A48" t="s">
        <v>264</v>
      </c>
      <c r="B48" s="1">
        <v>45390</v>
      </c>
      <c r="C48" s="8" t="s">
        <v>773</v>
      </c>
      <c r="D48" t="s">
        <v>68</v>
      </c>
      <c r="E48" t="s">
        <v>43</v>
      </c>
      <c r="F48">
        <v>28986</v>
      </c>
      <c r="G48">
        <v>292.49</v>
      </c>
      <c r="H48" s="34">
        <f t="shared" si="0"/>
        <v>8478115.1400000006</v>
      </c>
      <c r="I48" t="s">
        <v>17</v>
      </c>
      <c r="J48" t="s">
        <v>18</v>
      </c>
      <c r="K48" t="s">
        <v>19</v>
      </c>
      <c r="L48" t="s">
        <v>65</v>
      </c>
      <c r="M48">
        <v>315</v>
      </c>
      <c r="N48" t="s">
        <v>21</v>
      </c>
    </row>
    <row r="49" spans="1:14" x14ac:dyDescent="0.2">
      <c r="A49" t="s">
        <v>271</v>
      </c>
      <c r="B49" s="1">
        <v>45418</v>
      </c>
      <c r="C49" s="8" t="s">
        <v>851</v>
      </c>
      <c r="D49" t="s">
        <v>84</v>
      </c>
      <c r="E49" t="s">
        <v>35</v>
      </c>
      <c r="F49">
        <v>10859</v>
      </c>
      <c r="G49">
        <v>418.5</v>
      </c>
      <c r="H49" s="34">
        <f t="shared" si="0"/>
        <v>4544491.5</v>
      </c>
      <c r="I49" t="s">
        <v>17</v>
      </c>
      <c r="J49" t="s">
        <v>18</v>
      </c>
      <c r="K49" t="s">
        <v>19</v>
      </c>
      <c r="L49" t="s">
        <v>65</v>
      </c>
      <c r="M49">
        <v>417</v>
      </c>
      <c r="N49" t="s">
        <v>21</v>
      </c>
    </row>
    <row r="50" spans="1:14" x14ac:dyDescent="0.2">
      <c r="A50" t="s">
        <v>279</v>
      </c>
      <c r="B50" s="1">
        <v>45293</v>
      </c>
      <c r="C50" s="8" t="s">
        <v>806</v>
      </c>
      <c r="D50" t="s">
        <v>54</v>
      </c>
      <c r="E50" t="s">
        <v>16</v>
      </c>
      <c r="F50">
        <v>17985</v>
      </c>
      <c r="G50">
        <v>202.58</v>
      </c>
      <c r="H50" s="34">
        <f t="shared" si="0"/>
        <v>3643401.3000000003</v>
      </c>
      <c r="I50" t="s">
        <v>30</v>
      </c>
      <c r="J50" t="s">
        <v>63</v>
      </c>
      <c r="K50" t="s">
        <v>81</v>
      </c>
      <c r="L50" t="s">
        <v>65</v>
      </c>
      <c r="M50">
        <v>455</v>
      </c>
      <c r="N50" t="s">
        <v>27</v>
      </c>
    </row>
    <row r="51" spans="1:14" x14ac:dyDescent="0.2">
      <c r="A51" t="s">
        <v>282</v>
      </c>
      <c r="B51" s="1">
        <v>45540</v>
      </c>
      <c r="C51" s="8" t="s">
        <v>816</v>
      </c>
      <c r="D51" t="s">
        <v>84</v>
      </c>
      <c r="E51" t="s">
        <v>43</v>
      </c>
      <c r="F51">
        <v>43098</v>
      </c>
      <c r="G51">
        <v>312.44</v>
      </c>
      <c r="H51" s="34">
        <f t="shared" si="0"/>
        <v>13465539.119999999</v>
      </c>
      <c r="I51" t="s">
        <v>17</v>
      </c>
      <c r="J51" t="s">
        <v>18</v>
      </c>
      <c r="K51" t="s">
        <v>19</v>
      </c>
      <c r="L51" t="s">
        <v>48</v>
      </c>
      <c r="M51">
        <v>0</v>
      </c>
      <c r="N51" t="s">
        <v>21</v>
      </c>
    </row>
    <row r="52" spans="1:14" x14ac:dyDescent="0.2">
      <c r="A52" t="s">
        <v>292</v>
      </c>
      <c r="B52" s="1">
        <v>45354</v>
      </c>
      <c r="C52" s="8" t="s">
        <v>782</v>
      </c>
      <c r="D52" t="s">
        <v>47</v>
      </c>
      <c r="E52" s="6" t="s">
        <v>43</v>
      </c>
      <c r="F52">
        <v>42303</v>
      </c>
      <c r="G52">
        <v>748.72</v>
      </c>
      <c r="H52" s="34">
        <f t="shared" si="0"/>
        <v>31673102.16</v>
      </c>
      <c r="I52" t="s">
        <v>17</v>
      </c>
      <c r="J52" t="s">
        <v>18</v>
      </c>
      <c r="K52" t="s">
        <v>19</v>
      </c>
      <c r="L52" t="s">
        <v>48</v>
      </c>
      <c r="M52">
        <v>0</v>
      </c>
      <c r="N52" t="s">
        <v>39</v>
      </c>
    </row>
    <row r="53" spans="1:14" x14ac:dyDescent="0.2">
      <c r="A53" t="s">
        <v>298</v>
      </c>
      <c r="B53" s="1">
        <v>45515</v>
      </c>
      <c r="C53" s="8" t="s">
        <v>833</v>
      </c>
      <c r="D53" t="s">
        <v>47</v>
      </c>
      <c r="E53" t="s">
        <v>58</v>
      </c>
      <c r="F53">
        <v>45353</v>
      </c>
      <c r="G53">
        <v>163.24</v>
      </c>
      <c r="H53" s="34">
        <f t="shared" si="0"/>
        <v>7403423.7200000007</v>
      </c>
      <c r="I53" t="s">
        <v>30</v>
      </c>
      <c r="J53" t="s">
        <v>127</v>
      </c>
      <c r="K53" t="s">
        <v>37</v>
      </c>
      <c r="L53" t="s">
        <v>26</v>
      </c>
      <c r="M53">
        <v>0</v>
      </c>
      <c r="N53" t="s">
        <v>21</v>
      </c>
    </row>
    <row r="54" spans="1:14" x14ac:dyDescent="0.2">
      <c r="A54" t="s">
        <v>301</v>
      </c>
      <c r="B54" s="1">
        <v>45423</v>
      </c>
      <c r="C54" s="8" t="s">
        <v>788</v>
      </c>
      <c r="D54" t="s">
        <v>54</v>
      </c>
      <c r="E54" t="s">
        <v>35</v>
      </c>
      <c r="F54">
        <v>11176</v>
      </c>
      <c r="G54">
        <v>737.44</v>
      </c>
      <c r="H54" s="34">
        <f t="shared" si="0"/>
        <v>8241629.4400000004</v>
      </c>
      <c r="I54" t="s">
        <v>30</v>
      </c>
      <c r="J54" t="s">
        <v>31</v>
      </c>
      <c r="K54" t="s">
        <v>52</v>
      </c>
      <c r="L54" t="s">
        <v>38</v>
      </c>
      <c r="M54">
        <v>0</v>
      </c>
      <c r="N54" t="s">
        <v>21</v>
      </c>
    </row>
    <row r="55" spans="1:14" x14ac:dyDescent="0.2">
      <c r="A55" t="s">
        <v>302</v>
      </c>
      <c r="B55" s="1">
        <v>45597</v>
      </c>
      <c r="C55" s="8" t="s">
        <v>761</v>
      </c>
      <c r="D55" t="s">
        <v>54</v>
      </c>
      <c r="E55" t="s">
        <v>43</v>
      </c>
      <c r="F55">
        <v>30235</v>
      </c>
      <c r="G55">
        <v>82.5</v>
      </c>
      <c r="H55" s="34">
        <f t="shared" si="0"/>
        <v>2494387.5</v>
      </c>
      <c r="I55" t="s">
        <v>17</v>
      </c>
      <c r="J55" t="s">
        <v>18</v>
      </c>
      <c r="K55" t="s">
        <v>19</v>
      </c>
      <c r="L55" t="s">
        <v>20</v>
      </c>
      <c r="M55">
        <v>0</v>
      </c>
      <c r="N55" t="s">
        <v>27</v>
      </c>
    </row>
    <row r="56" spans="1:14" x14ac:dyDescent="0.2">
      <c r="A56" t="s">
        <v>303</v>
      </c>
      <c r="B56" s="1">
        <v>45451</v>
      </c>
      <c r="C56" s="8" t="s">
        <v>823</v>
      </c>
      <c r="D56" t="s">
        <v>76</v>
      </c>
      <c r="E56" t="s">
        <v>50</v>
      </c>
      <c r="F56">
        <v>22272</v>
      </c>
      <c r="G56">
        <v>728.04</v>
      </c>
      <c r="H56" s="34">
        <f t="shared" si="0"/>
        <v>16214906.879999999</v>
      </c>
      <c r="I56" t="s">
        <v>17</v>
      </c>
      <c r="J56" t="s">
        <v>18</v>
      </c>
      <c r="K56" t="s">
        <v>19</v>
      </c>
      <c r="L56" t="s">
        <v>26</v>
      </c>
      <c r="M56">
        <v>0</v>
      </c>
      <c r="N56" t="s">
        <v>59</v>
      </c>
    </row>
    <row r="57" spans="1:14" x14ac:dyDescent="0.2">
      <c r="A57" t="s">
        <v>307</v>
      </c>
      <c r="B57" s="1">
        <v>45355</v>
      </c>
      <c r="C57" s="8" t="s">
        <v>842</v>
      </c>
      <c r="D57" t="s">
        <v>47</v>
      </c>
      <c r="E57" t="s">
        <v>25</v>
      </c>
      <c r="F57">
        <v>31873</v>
      </c>
      <c r="G57">
        <v>419.16</v>
      </c>
      <c r="H57" s="34">
        <f t="shared" si="0"/>
        <v>13359886.680000002</v>
      </c>
      <c r="I57" t="s">
        <v>30</v>
      </c>
      <c r="J57" t="s">
        <v>105</v>
      </c>
      <c r="K57" t="s">
        <v>37</v>
      </c>
      <c r="L57" t="s">
        <v>65</v>
      </c>
      <c r="M57">
        <v>467</v>
      </c>
      <c r="N57" t="s">
        <v>39</v>
      </c>
    </row>
    <row r="58" spans="1:14" x14ac:dyDescent="0.2">
      <c r="A58" t="s">
        <v>322</v>
      </c>
      <c r="B58" s="2">
        <v>45646</v>
      </c>
      <c r="C58" s="8" t="s">
        <v>291</v>
      </c>
      <c r="D58" t="s">
        <v>29</v>
      </c>
      <c r="E58" t="s">
        <v>58</v>
      </c>
      <c r="F58">
        <v>32648</v>
      </c>
      <c r="G58">
        <v>688.23</v>
      </c>
      <c r="H58" s="34">
        <f t="shared" si="0"/>
        <v>22469333.039999999</v>
      </c>
      <c r="I58" t="s">
        <v>17</v>
      </c>
      <c r="J58" t="s">
        <v>18</v>
      </c>
      <c r="K58" t="s">
        <v>19</v>
      </c>
      <c r="L58" t="s">
        <v>48</v>
      </c>
      <c r="M58">
        <v>0</v>
      </c>
      <c r="N58" t="s">
        <v>21</v>
      </c>
    </row>
    <row r="59" spans="1:14" x14ac:dyDescent="0.2">
      <c r="A59" t="s">
        <v>323</v>
      </c>
      <c r="B59" s="1">
        <v>45537</v>
      </c>
      <c r="C59" s="8" t="s">
        <v>760</v>
      </c>
      <c r="D59" t="s">
        <v>54</v>
      </c>
      <c r="E59" t="s">
        <v>25</v>
      </c>
      <c r="F59">
        <v>26691</v>
      </c>
      <c r="G59">
        <v>267.87</v>
      </c>
      <c r="H59" s="34">
        <f t="shared" si="0"/>
        <v>7149718.1699999999</v>
      </c>
      <c r="I59" t="s">
        <v>30</v>
      </c>
      <c r="J59" t="s">
        <v>70</v>
      </c>
      <c r="K59" t="s">
        <v>173</v>
      </c>
      <c r="L59" t="s">
        <v>38</v>
      </c>
      <c r="M59">
        <v>0</v>
      </c>
      <c r="N59" t="s">
        <v>27</v>
      </c>
    </row>
    <row r="60" spans="1:14" x14ac:dyDescent="0.2">
      <c r="A60" t="s">
        <v>328</v>
      </c>
      <c r="B60" s="1">
        <v>45508</v>
      </c>
      <c r="C60" s="8" t="s">
        <v>778</v>
      </c>
      <c r="D60" t="s">
        <v>97</v>
      </c>
      <c r="E60" t="s">
        <v>89</v>
      </c>
      <c r="F60">
        <v>30300</v>
      </c>
      <c r="G60">
        <v>150.59</v>
      </c>
      <c r="H60" s="34">
        <f t="shared" si="0"/>
        <v>4562877</v>
      </c>
      <c r="I60" t="s">
        <v>30</v>
      </c>
      <c r="J60" t="s">
        <v>44</v>
      </c>
      <c r="K60" t="s">
        <v>81</v>
      </c>
      <c r="L60" t="s">
        <v>48</v>
      </c>
      <c r="M60">
        <v>0</v>
      </c>
      <c r="N60" t="s">
        <v>21</v>
      </c>
    </row>
    <row r="61" spans="1:14" x14ac:dyDescent="0.2">
      <c r="A61" t="s">
        <v>337</v>
      </c>
      <c r="B61" s="1">
        <v>45601</v>
      </c>
      <c r="C61" s="8" t="s">
        <v>784</v>
      </c>
      <c r="D61" t="s">
        <v>84</v>
      </c>
      <c r="E61" t="s">
        <v>89</v>
      </c>
      <c r="F61">
        <v>19181</v>
      </c>
      <c r="G61">
        <v>144.58000000000001</v>
      </c>
      <c r="H61" s="34">
        <f t="shared" si="0"/>
        <v>2773188.9800000004</v>
      </c>
      <c r="I61" t="s">
        <v>30</v>
      </c>
      <c r="J61" t="s">
        <v>210</v>
      </c>
      <c r="K61" t="s">
        <v>32</v>
      </c>
      <c r="L61" t="s">
        <v>20</v>
      </c>
      <c r="M61">
        <v>0</v>
      </c>
      <c r="N61" t="s">
        <v>27</v>
      </c>
    </row>
    <row r="62" spans="1:14" x14ac:dyDescent="0.2">
      <c r="A62" t="s">
        <v>342</v>
      </c>
      <c r="B62" s="1">
        <v>45450</v>
      </c>
      <c r="C62" s="8" t="s">
        <v>805</v>
      </c>
      <c r="D62" t="s">
        <v>54</v>
      </c>
      <c r="E62" t="s">
        <v>50</v>
      </c>
      <c r="F62">
        <v>5759</v>
      </c>
      <c r="G62">
        <v>605.70000000000005</v>
      </c>
      <c r="H62" s="34">
        <f t="shared" si="0"/>
        <v>3488226.3000000003</v>
      </c>
      <c r="I62" s="6" t="s">
        <v>30</v>
      </c>
      <c r="J62" t="s">
        <v>127</v>
      </c>
      <c r="K62" t="s">
        <v>45</v>
      </c>
      <c r="L62" t="s">
        <v>38</v>
      </c>
      <c r="M62">
        <v>0</v>
      </c>
      <c r="N62" t="s">
        <v>33</v>
      </c>
    </row>
    <row r="63" spans="1:14" x14ac:dyDescent="0.2">
      <c r="A63" t="s">
        <v>345</v>
      </c>
      <c r="B63" s="1">
        <v>45302</v>
      </c>
      <c r="C63" s="8" t="s">
        <v>785</v>
      </c>
      <c r="D63" t="s">
        <v>15</v>
      </c>
      <c r="E63" t="s">
        <v>89</v>
      </c>
      <c r="F63">
        <v>12816</v>
      </c>
      <c r="G63">
        <v>420.12</v>
      </c>
      <c r="H63" s="34">
        <f t="shared" si="0"/>
        <v>5384257.9199999999</v>
      </c>
      <c r="I63" t="s">
        <v>17</v>
      </c>
      <c r="J63" t="s">
        <v>18</v>
      </c>
      <c r="K63" t="s">
        <v>19</v>
      </c>
      <c r="L63" t="s">
        <v>65</v>
      </c>
      <c r="M63">
        <v>1057</v>
      </c>
      <c r="N63" t="s">
        <v>21</v>
      </c>
    </row>
    <row r="64" spans="1:14" x14ac:dyDescent="0.2">
      <c r="A64" t="s">
        <v>346</v>
      </c>
      <c r="B64" s="1">
        <v>45632</v>
      </c>
      <c r="C64" s="8" t="s">
        <v>810</v>
      </c>
      <c r="D64" t="s">
        <v>62</v>
      </c>
      <c r="E64" t="s">
        <v>43</v>
      </c>
      <c r="F64">
        <v>13545</v>
      </c>
      <c r="G64">
        <v>543.9</v>
      </c>
      <c r="H64" s="34">
        <f t="shared" si="0"/>
        <v>7367125.5</v>
      </c>
      <c r="I64" t="s">
        <v>17</v>
      </c>
      <c r="J64" t="s">
        <v>18</v>
      </c>
      <c r="K64" t="s">
        <v>19</v>
      </c>
      <c r="L64" t="s">
        <v>20</v>
      </c>
      <c r="M64">
        <v>0</v>
      </c>
      <c r="N64" t="s">
        <v>39</v>
      </c>
    </row>
    <row r="65" spans="1:14" x14ac:dyDescent="0.2">
      <c r="A65" t="s">
        <v>351</v>
      </c>
      <c r="B65" s="2">
        <v>45650</v>
      </c>
      <c r="C65" s="8" t="s">
        <v>791</v>
      </c>
      <c r="D65" t="s">
        <v>24</v>
      </c>
      <c r="E65" t="s">
        <v>35</v>
      </c>
      <c r="F65">
        <v>41586</v>
      </c>
      <c r="G65">
        <v>130.41</v>
      </c>
      <c r="H65" s="34">
        <f t="shared" ref="H65:H128" si="1">F65*G65</f>
        <v>5423230.2599999998</v>
      </c>
      <c r="I65" t="s">
        <v>30</v>
      </c>
      <c r="J65" t="s">
        <v>63</v>
      </c>
      <c r="K65" t="s">
        <v>45</v>
      </c>
      <c r="L65" t="s">
        <v>38</v>
      </c>
      <c r="M65">
        <v>0</v>
      </c>
      <c r="N65" t="s">
        <v>33</v>
      </c>
    </row>
    <row r="66" spans="1:14" x14ac:dyDescent="0.2">
      <c r="A66" t="s">
        <v>352</v>
      </c>
      <c r="B66" s="1">
        <v>45547</v>
      </c>
      <c r="C66" s="8" t="s">
        <v>754</v>
      </c>
      <c r="D66" t="s">
        <v>84</v>
      </c>
      <c r="E66" t="s">
        <v>55</v>
      </c>
      <c r="F66">
        <v>7562</v>
      </c>
      <c r="G66">
        <v>663</v>
      </c>
      <c r="H66" s="34">
        <f t="shared" si="1"/>
        <v>5013606</v>
      </c>
      <c r="I66" t="s">
        <v>30</v>
      </c>
      <c r="J66" t="s">
        <v>44</v>
      </c>
      <c r="K66" t="s">
        <v>45</v>
      </c>
      <c r="L66" t="s">
        <v>65</v>
      </c>
      <c r="M66">
        <v>468</v>
      </c>
      <c r="N66" t="s">
        <v>33</v>
      </c>
    </row>
    <row r="67" spans="1:14" x14ac:dyDescent="0.2">
      <c r="A67" t="s">
        <v>353</v>
      </c>
      <c r="B67" s="1">
        <v>45485</v>
      </c>
      <c r="C67" s="8" t="s">
        <v>844</v>
      </c>
      <c r="D67" t="s">
        <v>84</v>
      </c>
      <c r="E67" t="s">
        <v>89</v>
      </c>
      <c r="F67">
        <v>3500</v>
      </c>
      <c r="G67">
        <v>770.6</v>
      </c>
      <c r="H67" s="34">
        <f t="shared" si="1"/>
        <v>2697100</v>
      </c>
      <c r="I67" t="s">
        <v>17</v>
      </c>
      <c r="J67" t="s">
        <v>18</v>
      </c>
      <c r="K67" t="s">
        <v>19</v>
      </c>
      <c r="L67" t="s">
        <v>38</v>
      </c>
      <c r="M67">
        <v>0</v>
      </c>
      <c r="N67" t="s">
        <v>59</v>
      </c>
    </row>
    <row r="68" spans="1:14" x14ac:dyDescent="0.2">
      <c r="A68" t="s">
        <v>356</v>
      </c>
      <c r="B68" s="1">
        <v>45303</v>
      </c>
      <c r="C68" s="8" t="s">
        <v>811</v>
      </c>
      <c r="D68" t="s">
        <v>84</v>
      </c>
      <c r="E68" t="s">
        <v>89</v>
      </c>
      <c r="F68">
        <v>28867</v>
      </c>
      <c r="G68">
        <v>589.52</v>
      </c>
      <c r="H68" s="34">
        <f t="shared" si="1"/>
        <v>17017673.84</v>
      </c>
      <c r="I68" t="s">
        <v>30</v>
      </c>
      <c r="J68" t="s">
        <v>51</v>
      </c>
      <c r="K68" t="s">
        <v>64</v>
      </c>
      <c r="L68" t="s">
        <v>65</v>
      </c>
      <c r="M68">
        <v>608</v>
      </c>
      <c r="N68" t="s">
        <v>33</v>
      </c>
    </row>
    <row r="69" spans="1:14" x14ac:dyDescent="0.2">
      <c r="A69" t="s">
        <v>357</v>
      </c>
      <c r="B69" s="1">
        <v>45574</v>
      </c>
      <c r="C69" s="8" t="s">
        <v>803</v>
      </c>
      <c r="D69" t="s">
        <v>24</v>
      </c>
      <c r="E69" t="s">
        <v>16</v>
      </c>
      <c r="F69">
        <v>49510</v>
      </c>
      <c r="G69">
        <v>381.65</v>
      </c>
      <c r="H69" s="34">
        <f t="shared" si="1"/>
        <v>18895491.5</v>
      </c>
      <c r="I69" t="s">
        <v>30</v>
      </c>
      <c r="J69" t="s">
        <v>31</v>
      </c>
      <c r="K69" t="s">
        <v>32</v>
      </c>
      <c r="L69" t="s">
        <v>65</v>
      </c>
      <c r="M69">
        <v>923</v>
      </c>
      <c r="N69" t="s">
        <v>27</v>
      </c>
    </row>
    <row r="70" spans="1:14" x14ac:dyDescent="0.2">
      <c r="A70" t="s">
        <v>358</v>
      </c>
      <c r="B70" s="1">
        <v>45482</v>
      </c>
      <c r="C70" s="8" t="s">
        <v>771</v>
      </c>
      <c r="D70" t="s">
        <v>130</v>
      </c>
      <c r="E70" t="s">
        <v>25</v>
      </c>
      <c r="F70">
        <v>5141</v>
      </c>
      <c r="G70">
        <v>256.29000000000002</v>
      </c>
      <c r="H70" s="34">
        <f t="shared" si="1"/>
        <v>1317586.8900000001</v>
      </c>
      <c r="I70" t="s">
        <v>30</v>
      </c>
      <c r="J70" t="s">
        <v>70</v>
      </c>
      <c r="K70" t="s">
        <v>45</v>
      </c>
      <c r="L70" t="s">
        <v>26</v>
      </c>
      <c r="M70">
        <v>0</v>
      </c>
      <c r="N70" t="s">
        <v>21</v>
      </c>
    </row>
    <row r="71" spans="1:14" x14ac:dyDescent="0.2">
      <c r="A71" t="s">
        <v>364</v>
      </c>
      <c r="B71" s="1">
        <v>45299</v>
      </c>
      <c r="C71" s="8" t="s">
        <v>825</v>
      </c>
      <c r="D71" t="s">
        <v>84</v>
      </c>
      <c r="E71" t="s">
        <v>43</v>
      </c>
      <c r="F71">
        <v>48974</v>
      </c>
      <c r="G71">
        <v>380.01</v>
      </c>
      <c r="H71" s="34">
        <f t="shared" si="1"/>
        <v>18610609.739999998</v>
      </c>
      <c r="I71" t="s">
        <v>17</v>
      </c>
      <c r="J71" t="s">
        <v>18</v>
      </c>
      <c r="K71" t="s">
        <v>19</v>
      </c>
      <c r="L71" t="s">
        <v>48</v>
      </c>
      <c r="M71">
        <v>0</v>
      </c>
      <c r="N71" t="s">
        <v>39</v>
      </c>
    </row>
    <row r="72" spans="1:14" x14ac:dyDescent="0.2">
      <c r="A72" t="s">
        <v>369</v>
      </c>
      <c r="B72" s="1">
        <v>45608</v>
      </c>
      <c r="C72" s="8" t="s">
        <v>808</v>
      </c>
      <c r="D72" t="s">
        <v>84</v>
      </c>
      <c r="E72" t="s">
        <v>16</v>
      </c>
      <c r="F72">
        <v>13665</v>
      </c>
      <c r="G72">
        <v>241.48</v>
      </c>
      <c r="H72" s="34">
        <f t="shared" si="1"/>
        <v>3299824.1999999997</v>
      </c>
      <c r="I72" t="s">
        <v>17</v>
      </c>
      <c r="J72" t="s">
        <v>18</v>
      </c>
      <c r="K72" t="s">
        <v>19</v>
      </c>
      <c r="L72" t="s">
        <v>26</v>
      </c>
      <c r="M72">
        <v>0</v>
      </c>
      <c r="N72" t="s">
        <v>27</v>
      </c>
    </row>
    <row r="73" spans="1:14" x14ac:dyDescent="0.2">
      <c r="A73" t="s">
        <v>370</v>
      </c>
      <c r="B73" s="1">
        <v>45569</v>
      </c>
      <c r="C73" s="8" t="s">
        <v>777</v>
      </c>
      <c r="D73" t="s">
        <v>76</v>
      </c>
      <c r="E73" t="s">
        <v>43</v>
      </c>
      <c r="F73">
        <v>1473</v>
      </c>
      <c r="G73">
        <v>355.85</v>
      </c>
      <c r="H73" s="34">
        <f t="shared" si="1"/>
        <v>524167.05000000005</v>
      </c>
      <c r="I73" t="s">
        <v>30</v>
      </c>
      <c r="J73" t="s">
        <v>44</v>
      </c>
      <c r="K73" t="s">
        <v>64</v>
      </c>
      <c r="L73" t="s">
        <v>48</v>
      </c>
      <c r="M73">
        <v>0</v>
      </c>
      <c r="N73" t="s">
        <v>27</v>
      </c>
    </row>
    <row r="74" spans="1:14" x14ac:dyDescent="0.2">
      <c r="A74" t="s">
        <v>376</v>
      </c>
      <c r="B74" s="1">
        <v>45574</v>
      </c>
      <c r="C74" s="8" t="s">
        <v>803</v>
      </c>
      <c r="D74" t="s">
        <v>130</v>
      </c>
      <c r="E74" t="s">
        <v>16</v>
      </c>
      <c r="F74">
        <v>18651</v>
      </c>
      <c r="G74">
        <v>576.36</v>
      </c>
      <c r="H74" s="34">
        <f t="shared" si="1"/>
        <v>10749690.359999999</v>
      </c>
      <c r="I74" t="s">
        <v>30</v>
      </c>
      <c r="J74" t="s">
        <v>134</v>
      </c>
      <c r="K74" t="s">
        <v>37</v>
      </c>
      <c r="L74" t="s">
        <v>48</v>
      </c>
      <c r="M74">
        <v>0</v>
      </c>
      <c r="N74" t="s">
        <v>21</v>
      </c>
    </row>
    <row r="75" spans="1:14" x14ac:dyDescent="0.2">
      <c r="A75" t="s">
        <v>385</v>
      </c>
      <c r="B75" s="1">
        <v>45476</v>
      </c>
      <c r="C75" s="8" t="s">
        <v>830</v>
      </c>
      <c r="D75" t="s">
        <v>97</v>
      </c>
      <c r="E75" t="s">
        <v>43</v>
      </c>
      <c r="F75">
        <v>36675</v>
      </c>
      <c r="G75">
        <v>137.80000000000001</v>
      </c>
      <c r="H75" s="34">
        <f t="shared" si="1"/>
        <v>5053815</v>
      </c>
      <c r="I75" t="s">
        <v>30</v>
      </c>
      <c r="J75" t="s">
        <v>63</v>
      </c>
      <c r="K75" t="s">
        <v>32</v>
      </c>
      <c r="L75" t="s">
        <v>20</v>
      </c>
      <c r="M75">
        <v>0</v>
      </c>
      <c r="N75" t="s">
        <v>59</v>
      </c>
    </row>
    <row r="76" spans="1:14" x14ac:dyDescent="0.2">
      <c r="A76" t="s">
        <v>391</v>
      </c>
      <c r="B76" s="2">
        <v>45638</v>
      </c>
      <c r="C76" s="8" t="s">
        <v>798</v>
      </c>
      <c r="D76" t="s">
        <v>130</v>
      </c>
      <c r="E76" t="s">
        <v>50</v>
      </c>
      <c r="F76">
        <v>39987</v>
      </c>
      <c r="G76">
        <v>619.01</v>
      </c>
      <c r="H76" s="34">
        <f t="shared" si="1"/>
        <v>24752352.870000001</v>
      </c>
      <c r="I76" t="s">
        <v>17</v>
      </c>
      <c r="J76" t="s">
        <v>18</v>
      </c>
      <c r="K76" t="s">
        <v>19</v>
      </c>
      <c r="L76" t="s">
        <v>20</v>
      </c>
      <c r="M76">
        <v>0</v>
      </c>
      <c r="N76" t="s">
        <v>21</v>
      </c>
    </row>
    <row r="77" spans="1:14" x14ac:dyDescent="0.2">
      <c r="A77" t="s">
        <v>393</v>
      </c>
      <c r="B77" s="1">
        <v>45573</v>
      </c>
      <c r="C77" s="8" t="s">
        <v>822</v>
      </c>
      <c r="D77" t="s">
        <v>54</v>
      </c>
      <c r="E77" t="s">
        <v>89</v>
      </c>
      <c r="F77">
        <v>29930</v>
      </c>
      <c r="G77">
        <v>842.84</v>
      </c>
      <c r="H77" s="34">
        <f t="shared" si="1"/>
        <v>25226201.199999999</v>
      </c>
      <c r="I77" t="s">
        <v>17</v>
      </c>
      <c r="J77" t="s">
        <v>18</v>
      </c>
      <c r="K77" t="s">
        <v>19</v>
      </c>
      <c r="L77" t="s">
        <v>20</v>
      </c>
      <c r="M77">
        <v>0</v>
      </c>
      <c r="N77" t="s">
        <v>59</v>
      </c>
    </row>
    <row r="78" spans="1:14" x14ac:dyDescent="0.2">
      <c r="A78" t="s">
        <v>395</v>
      </c>
      <c r="B78" s="1">
        <v>45352</v>
      </c>
      <c r="C78" s="8" t="s">
        <v>749</v>
      </c>
      <c r="D78" t="s">
        <v>68</v>
      </c>
      <c r="E78" t="s">
        <v>55</v>
      </c>
      <c r="F78">
        <v>23041</v>
      </c>
      <c r="G78">
        <v>544.87</v>
      </c>
      <c r="H78" s="34">
        <f t="shared" si="1"/>
        <v>12554349.67</v>
      </c>
      <c r="I78" t="s">
        <v>30</v>
      </c>
      <c r="J78" t="s">
        <v>51</v>
      </c>
      <c r="K78" t="s">
        <v>45</v>
      </c>
      <c r="L78" t="s">
        <v>65</v>
      </c>
      <c r="M78">
        <v>322</v>
      </c>
      <c r="N78" t="s">
        <v>33</v>
      </c>
    </row>
    <row r="79" spans="1:14" x14ac:dyDescent="0.2">
      <c r="A79" t="s">
        <v>398</v>
      </c>
      <c r="B79" s="1">
        <v>45570</v>
      </c>
      <c r="C79" s="8" t="s">
        <v>818</v>
      </c>
      <c r="D79" t="s">
        <v>24</v>
      </c>
      <c r="E79" t="s">
        <v>50</v>
      </c>
      <c r="F79">
        <v>11120</v>
      </c>
      <c r="G79">
        <v>709.01</v>
      </c>
      <c r="H79" s="34">
        <f t="shared" si="1"/>
        <v>7884191.2000000002</v>
      </c>
      <c r="I79" t="s">
        <v>30</v>
      </c>
      <c r="J79" t="s">
        <v>210</v>
      </c>
      <c r="K79" t="s">
        <v>81</v>
      </c>
      <c r="L79" t="s">
        <v>65</v>
      </c>
      <c r="M79">
        <v>760</v>
      </c>
      <c r="N79" t="s">
        <v>33</v>
      </c>
    </row>
    <row r="80" spans="1:14" x14ac:dyDescent="0.2">
      <c r="A80" t="s">
        <v>399</v>
      </c>
      <c r="B80" s="1">
        <v>45334</v>
      </c>
      <c r="C80" s="8" t="s">
        <v>835</v>
      </c>
      <c r="D80" t="s">
        <v>62</v>
      </c>
      <c r="E80" t="s">
        <v>16</v>
      </c>
      <c r="F80">
        <v>22185</v>
      </c>
      <c r="G80">
        <v>827.01</v>
      </c>
      <c r="H80" s="34">
        <f t="shared" si="1"/>
        <v>18347216.850000001</v>
      </c>
      <c r="I80" t="s">
        <v>30</v>
      </c>
      <c r="J80" t="s">
        <v>134</v>
      </c>
      <c r="K80" t="s">
        <v>52</v>
      </c>
      <c r="L80" t="s">
        <v>20</v>
      </c>
      <c r="M80">
        <v>0</v>
      </c>
      <c r="N80" t="s">
        <v>59</v>
      </c>
    </row>
    <row r="81" spans="1:14" x14ac:dyDescent="0.2">
      <c r="A81" t="s">
        <v>400</v>
      </c>
      <c r="B81" s="1">
        <v>45632</v>
      </c>
      <c r="C81" s="8" t="s">
        <v>810</v>
      </c>
      <c r="D81" t="s">
        <v>42</v>
      </c>
      <c r="E81" t="s">
        <v>58</v>
      </c>
      <c r="F81">
        <v>41344</v>
      </c>
      <c r="G81">
        <v>603.91</v>
      </c>
      <c r="H81" s="34">
        <f t="shared" si="1"/>
        <v>24968055.039999999</v>
      </c>
      <c r="I81" t="s">
        <v>30</v>
      </c>
      <c r="J81" t="s">
        <v>36</v>
      </c>
      <c r="K81" t="s">
        <v>45</v>
      </c>
      <c r="L81" t="s">
        <v>65</v>
      </c>
      <c r="M81">
        <v>3057</v>
      </c>
      <c r="N81" t="s">
        <v>21</v>
      </c>
    </row>
    <row r="82" spans="1:14" x14ac:dyDescent="0.2">
      <c r="A82" t="s">
        <v>403</v>
      </c>
      <c r="B82" s="1">
        <v>45540</v>
      </c>
      <c r="C82" s="8" t="s">
        <v>816</v>
      </c>
      <c r="D82" t="s">
        <v>84</v>
      </c>
      <c r="E82" t="s">
        <v>43</v>
      </c>
      <c r="F82">
        <v>47763</v>
      </c>
      <c r="G82">
        <v>417.01</v>
      </c>
      <c r="H82" s="34">
        <f t="shared" si="1"/>
        <v>19917648.629999999</v>
      </c>
      <c r="I82" t="s">
        <v>17</v>
      </c>
      <c r="J82" t="s">
        <v>18</v>
      </c>
      <c r="K82" t="s">
        <v>19</v>
      </c>
      <c r="L82" t="s">
        <v>26</v>
      </c>
      <c r="M82">
        <v>0</v>
      </c>
      <c r="N82" t="s">
        <v>27</v>
      </c>
    </row>
    <row r="83" spans="1:14" x14ac:dyDescent="0.2">
      <c r="A83" t="s">
        <v>407</v>
      </c>
      <c r="B83" s="1">
        <v>45293</v>
      </c>
      <c r="C83" s="8" t="s">
        <v>806</v>
      </c>
      <c r="D83" t="s">
        <v>62</v>
      </c>
      <c r="E83" t="s">
        <v>58</v>
      </c>
      <c r="F83">
        <v>15415</v>
      </c>
      <c r="G83">
        <v>251.65</v>
      </c>
      <c r="H83" s="34">
        <f t="shared" si="1"/>
        <v>3879184.75</v>
      </c>
      <c r="I83" t="s">
        <v>30</v>
      </c>
      <c r="J83" t="s">
        <v>63</v>
      </c>
      <c r="K83" t="s">
        <v>64</v>
      </c>
      <c r="L83" t="s">
        <v>26</v>
      </c>
      <c r="M83">
        <v>0</v>
      </c>
      <c r="N83" t="s">
        <v>39</v>
      </c>
    </row>
    <row r="84" spans="1:14" x14ac:dyDescent="0.2">
      <c r="A84" t="s">
        <v>408</v>
      </c>
      <c r="B84" s="1">
        <v>45569</v>
      </c>
      <c r="C84" s="8" t="s">
        <v>777</v>
      </c>
      <c r="D84" t="s">
        <v>68</v>
      </c>
      <c r="E84" t="s">
        <v>25</v>
      </c>
      <c r="F84">
        <v>33519</v>
      </c>
      <c r="G84">
        <v>250.59</v>
      </c>
      <c r="H84" s="34">
        <f t="shared" si="1"/>
        <v>8399526.2100000009</v>
      </c>
      <c r="I84" t="s">
        <v>30</v>
      </c>
      <c r="J84" t="s">
        <v>134</v>
      </c>
      <c r="K84" t="s">
        <v>37</v>
      </c>
      <c r="L84" t="s">
        <v>65</v>
      </c>
      <c r="M84">
        <v>2635</v>
      </c>
      <c r="N84" t="s">
        <v>39</v>
      </c>
    </row>
    <row r="85" spans="1:14" x14ac:dyDescent="0.2">
      <c r="A85" t="s">
        <v>409</v>
      </c>
      <c r="B85" s="1">
        <v>45363</v>
      </c>
      <c r="C85" s="8" t="s">
        <v>837</v>
      </c>
      <c r="D85" t="s">
        <v>97</v>
      </c>
      <c r="E85" t="s">
        <v>89</v>
      </c>
      <c r="F85">
        <v>30587</v>
      </c>
      <c r="G85">
        <v>422.03</v>
      </c>
      <c r="H85" s="34">
        <f t="shared" si="1"/>
        <v>12908631.609999999</v>
      </c>
      <c r="I85" t="s">
        <v>17</v>
      </c>
      <c r="J85" s="5" t="s">
        <v>18</v>
      </c>
      <c r="K85" t="s">
        <v>19</v>
      </c>
      <c r="L85" t="s">
        <v>48</v>
      </c>
      <c r="M85">
        <v>0</v>
      </c>
      <c r="N85" t="s">
        <v>59</v>
      </c>
    </row>
    <row r="86" spans="1:14" x14ac:dyDescent="0.2">
      <c r="A86" t="s">
        <v>424</v>
      </c>
      <c r="B86" s="1">
        <v>45547</v>
      </c>
      <c r="C86" s="8" t="s">
        <v>754</v>
      </c>
      <c r="D86" t="s">
        <v>130</v>
      </c>
      <c r="E86" t="s">
        <v>43</v>
      </c>
      <c r="F86">
        <v>48373</v>
      </c>
      <c r="G86">
        <v>707.74</v>
      </c>
      <c r="H86" s="34">
        <f t="shared" si="1"/>
        <v>34235507.020000003</v>
      </c>
      <c r="I86" t="s">
        <v>30</v>
      </c>
      <c r="J86" t="s">
        <v>63</v>
      </c>
      <c r="K86" t="s">
        <v>64</v>
      </c>
      <c r="L86" t="s">
        <v>20</v>
      </c>
      <c r="M86">
        <v>0</v>
      </c>
      <c r="N86" t="s">
        <v>59</v>
      </c>
    </row>
    <row r="87" spans="1:14" x14ac:dyDescent="0.2">
      <c r="A87" t="s">
        <v>426</v>
      </c>
      <c r="B87" s="1">
        <v>45454</v>
      </c>
      <c r="C87" s="8" t="s">
        <v>852</v>
      </c>
      <c r="D87" t="s">
        <v>47</v>
      </c>
      <c r="E87" t="s">
        <v>50</v>
      </c>
      <c r="F87">
        <v>38804</v>
      </c>
      <c r="G87">
        <v>158.78</v>
      </c>
      <c r="H87" s="34">
        <f t="shared" si="1"/>
        <v>6161299.1200000001</v>
      </c>
      <c r="I87" t="s">
        <v>17</v>
      </c>
      <c r="J87" t="s">
        <v>18</v>
      </c>
      <c r="K87" t="s">
        <v>19</v>
      </c>
      <c r="L87" t="s">
        <v>20</v>
      </c>
      <c r="M87">
        <v>0</v>
      </c>
      <c r="N87" t="s">
        <v>33</v>
      </c>
    </row>
    <row r="88" spans="1:14" x14ac:dyDescent="0.2">
      <c r="A88" t="s">
        <v>429</v>
      </c>
      <c r="B88" s="1">
        <v>45387</v>
      </c>
      <c r="C88" s="8" t="s">
        <v>845</v>
      </c>
      <c r="D88" t="s">
        <v>29</v>
      </c>
      <c r="E88" t="s">
        <v>55</v>
      </c>
      <c r="F88">
        <v>4819</v>
      </c>
      <c r="G88">
        <v>333.86</v>
      </c>
      <c r="H88" s="34">
        <f t="shared" si="1"/>
        <v>1608871.34</v>
      </c>
      <c r="I88" t="s">
        <v>17</v>
      </c>
      <c r="J88" t="s">
        <v>18</v>
      </c>
      <c r="K88" t="s">
        <v>19</v>
      </c>
      <c r="L88" t="s">
        <v>26</v>
      </c>
      <c r="M88">
        <v>0</v>
      </c>
      <c r="N88" s="5" t="s">
        <v>745</v>
      </c>
    </row>
    <row r="89" spans="1:14" x14ac:dyDescent="0.2">
      <c r="A89" t="s">
        <v>430</v>
      </c>
      <c r="B89" s="1">
        <v>45390</v>
      </c>
      <c r="C89" s="8" t="s">
        <v>773</v>
      </c>
      <c r="D89" t="s">
        <v>15</v>
      </c>
      <c r="E89" t="s">
        <v>43</v>
      </c>
      <c r="F89">
        <v>45412</v>
      </c>
      <c r="G89">
        <v>373.16</v>
      </c>
      <c r="H89" s="34">
        <f t="shared" si="1"/>
        <v>16945941.920000002</v>
      </c>
      <c r="I89" t="s">
        <v>30</v>
      </c>
      <c r="J89" t="s">
        <v>210</v>
      </c>
      <c r="K89" t="s">
        <v>37</v>
      </c>
      <c r="L89" t="s">
        <v>26</v>
      </c>
      <c r="M89">
        <v>0</v>
      </c>
      <c r="N89" t="s">
        <v>59</v>
      </c>
    </row>
    <row r="90" spans="1:14" x14ac:dyDescent="0.2">
      <c r="A90" t="s">
        <v>433</v>
      </c>
      <c r="B90" s="1">
        <v>45296</v>
      </c>
      <c r="C90" s="8" t="s">
        <v>768</v>
      </c>
      <c r="D90" t="s">
        <v>24</v>
      </c>
      <c r="E90" t="s">
        <v>43</v>
      </c>
      <c r="F90">
        <v>4554</v>
      </c>
      <c r="G90">
        <v>426.9</v>
      </c>
      <c r="H90" s="34">
        <f t="shared" si="1"/>
        <v>1944102.5999999999</v>
      </c>
      <c r="I90" t="s">
        <v>17</v>
      </c>
      <c r="J90" t="s">
        <v>18</v>
      </c>
      <c r="K90" t="s">
        <v>19</v>
      </c>
      <c r="L90" t="s">
        <v>48</v>
      </c>
      <c r="M90">
        <v>0</v>
      </c>
      <c r="N90" t="s">
        <v>33</v>
      </c>
    </row>
    <row r="91" spans="1:14" x14ac:dyDescent="0.2">
      <c r="A91" t="s">
        <v>436</v>
      </c>
      <c r="B91" s="1">
        <v>45328</v>
      </c>
      <c r="C91" s="8" t="s">
        <v>817</v>
      </c>
      <c r="D91" t="s">
        <v>130</v>
      </c>
      <c r="E91" t="s">
        <v>55</v>
      </c>
      <c r="F91">
        <v>37437</v>
      </c>
      <c r="G91">
        <v>111.72</v>
      </c>
      <c r="H91" s="34">
        <f t="shared" si="1"/>
        <v>4182461.64</v>
      </c>
      <c r="I91" t="s">
        <v>30</v>
      </c>
      <c r="J91" t="s">
        <v>70</v>
      </c>
      <c r="K91" t="s">
        <v>81</v>
      </c>
      <c r="L91" t="s">
        <v>20</v>
      </c>
      <c r="M91">
        <v>0</v>
      </c>
      <c r="N91" t="s">
        <v>21</v>
      </c>
    </row>
    <row r="92" spans="1:14" x14ac:dyDescent="0.2">
      <c r="A92" t="s">
        <v>437</v>
      </c>
      <c r="B92" s="1">
        <v>45538</v>
      </c>
      <c r="C92" s="8" t="s">
        <v>757</v>
      </c>
      <c r="D92" t="s">
        <v>47</v>
      </c>
      <c r="E92" t="s">
        <v>50</v>
      </c>
      <c r="F92">
        <v>18341</v>
      </c>
      <c r="G92">
        <v>465.36</v>
      </c>
      <c r="H92" s="34">
        <f t="shared" si="1"/>
        <v>8535167.7599999998</v>
      </c>
      <c r="I92" t="s">
        <v>17</v>
      </c>
      <c r="J92" t="s">
        <v>18</v>
      </c>
      <c r="K92" t="s">
        <v>19</v>
      </c>
      <c r="L92" t="s">
        <v>65</v>
      </c>
      <c r="M92">
        <v>164</v>
      </c>
      <c r="N92" t="s">
        <v>33</v>
      </c>
    </row>
    <row r="93" spans="1:14" x14ac:dyDescent="0.2">
      <c r="A93" t="s">
        <v>439</v>
      </c>
      <c r="B93" s="1">
        <v>45485</v>
      </c>
      <c r="C93" s="8" t="s">
        <v>844</v>
      </c>
      <c r="D93" t="s">
        <v>62</v>
      </c>
      <c r="E93" t="s">
        <v>50</v>
      </c>
      <c r="F93" s="11">
        <v>2500</v>
      </c>
      <c r="G93">
        <v>325.43</v>
      </c>
      <c r="H93" s="34">
        <f t="shared" si="1"/>
        <v>813575</v>
      </c>
      <c r="I93" t="s">
        <v>17</v>
      </c>
      <c r="J93" t="s">
        <v>18</v>
      </c>
      <c r="K93" t="s">
        <v>19</v>
      </c>
      <c r="L93" t="s">
        <v>65</v>
      </c>
      <c r="M93">
        <v>611</v>
      </c>
      <c r="N93" t="s">
        <v>21</v>
      </c>
    </row>
    <row r="94" spans="1:14" x14ac:dyDescent="0.2">
      <c r="A94" t="s">
        <v>440</v>
      </c>
      <c r="B94" s="1">
        <v>45545</v>
      </c>
      <c r="C94" s="8" t="s">
        <v>794</v>
      </c>
      <c r="D94" t="s">
        <v>24</v>
      </c>
      <c r="E94" t="s">
        <v>58</v>
      </c>
      <c r="F94">
        <v>12005</v>
      </c>
      <c r="G94">
        <v>457.64</v>
      </c>
      <c r="H94" s="34">
        <f t="shared" si="1"/>
        <v>5493968.2000000002</v>
      </c>
      <c r="I94" t="s">
        <v>30</v>
      </c>
      <c r="J94" t="s">
        <v>105</v>
      </c>
      <c r="K94" t="s">
        <v>52</v>
      </c>
      <c r="L94" t="s">
        <v>20</v>
      </c>
      <c r="M94">
        <v>0</v>
      </c>
      <c r="N94" t="s">
        <v>27</v>
      </c>
    </row>
    <row r="95" spans="1:14" x14ac:dyDescent="0.2">
      <c r="A95" t="s">
        <v>447</v>
      </c>
      <c r="B95" s="2">
        <v>45507</v>
      </c>
      <c r="C95" s="8" t="s">
        <v>853</v>
      </c>
      <c r="D95" t="s">
        <v>24</v>
      </c>
      <c r="E95" t="s">
        <v>50</v>
      </c>
      <c r="F95">
        <v>7269</v>
      </c>
      <c r="G95">
        <v>100.22</v>
      </c>
      <c r="H95" s="34">
        <f t="shared" si="1"/>
        <v>728499.17999999993</v>
      </c>
      <c r="I95" t="s">
        <v>17</v>
      </c>
      <c r="J95" t="s">
        <v>18</v>
      </c>
      <c r="K95" t="s">
        <v>19</v>
      </c>
      <c r="L95" t="s">
        <v>20</v>
      </c>
      <c r="M95">
        <v>0</v>
      </c>
      <c r="N95" t="s">
        <v>39</v>
      </c>
    </row>
    <row r="96" spans="1:14" x14ac:dyDescent="0.2">
      <c r="A96" t="s">
        <v>452</v>
      </c>
      <c r="B96" s="1">
        <v>45295</v>
      </c>
      <c r="C96" s="8" t="s">
        <v>839</v>
      </c>
      <c r="D96" t="s">
        <v>130</v>
      </c>
      <c r="E96" t="s">
        <v>58</v>
      </c>
      <c r="F96">
        <v>32078</v>
      </c>
      <c r="G96">
        <v>824.89</v>
      </c>
      <c r="H96" s="34">
        <f t="shared" si="1"/>
        <v>26460821.419999998</v>
      </c>
      <c r="I96" t="s">
        <v>17</v>
      </c>
      <c r="J96" t="s">
        <v>18</v>
      </c>
      <c r="K96" t="s">
        <v>19</v>
      </c>
      <c r="L96" t="s">
        <v>26</v>
      </c>
      <c r="M96">
        <v>0</v>
      </c>
      <c r="N96" t="s">
        <v>39</v>
      </c>
    </row>
    <row r="97" spans="1:14" x14ac:dyDescent="0.2">
      <c r="A97" t="s">
        <v>456</v>
      </c>
      <c r="B97" s="1">
        <v>45299</v>
      </c>
      <c r="C97" s="8" t="s">
        <v>825</v>
      </c>
      <c r="D97" t="s">
        <v>47</v>
      </c>
      <c r="E97" t="s">
        <v>25</v>
      </c>
      <c r="F97">
        <v>24087</v>
      </c>
      <c r="G97">
        <v>666.24</v>
      </c>
      <c r="H97" s="34">
        <f t="shared" si="1"/>
        <v>16047722.880000001</v>
      </c>
      <c r="I97" t="s">
        <v>30</v>
      </c>
      <c r="J97" t="s">
        <v>36</v>
      </c>
      <c r="K97" t="s">
        <v>45</v>
      </c>
      <c r="L97" t="s">
        <v>38</v>
      </c>
      <c r="M97">
        <v>0</v>
      </c>
      <c r="N97" t="s">
        <v>59</v>
      </c>
    </row>
    <row r="98" spans="1:14" x14ac:dyDescent="0.2">
      <c r="A98" t="s">
        <v>458</v>
      </c>
      <c r="B98" s="1">
        <v>45453</v>
      </c>
      <c r="C98" s="8" t="s">
        <v>769</v>
      </c>
      <c r="D98" s="6" t="s">
        <v>47</v>
      </c>
      <c r="E98" t="s">
        <v>35</v>
      </c>
      <c r="F98">
        <v>31412</v>
      </c>
      <c r="G98">
        <v>487.66</v>
      </c>
      <c r="H98" s="34">
        <f t="shared" si="1"/>
        <v>15318375.92</v>
      </c>
      <c r="I98" t="s">
        <v>30</v>
      </c>
      <c r="J98" t="s">
        <v>36</v>
      </c>
      <c r="K98" t="s">
        <v>45</v>
      </c>
      <c r="L98" t="s">
        <v>38</v>
      </c>
      <c r="M98">
        <v>0</v>
      </c>
      <c r="N98" t="s">
        <v>27</v>
      </c>
    </row>
    <row r="99" spans="1:14" x14ac:dyDescent="0.2">
      <c r="A99" t="s">
        <v>460</v>
      </c>
      <c r="B99" s="1">
        <v>45334</v>
      </c>
      <c r="C99" s="8" t="s">
        <v>835</v>
      </c>
      <c r="D99" t="s">
        <v>76</v>
      </c>
      <c r="E99" t="s">
        <v>35</v>
      </c>
      <c r="F99">
        <v>42665</v>
      </c>
      <c r="G99">
        <v>799.47</v>
      </c>
      <c r="H99" s="34">
        <f t="shared" si="1"/>
        <v>34109387.550000004</v>
      </c>
      <c r="I99" t="s">
        <v>17</v>
      </c>
      <c r="J99" t="s">
        <v>18</v>
      </c>
      <c r="K99" t="s">
        <v>19</v>
      </c>
      <c r="L99" t="s">
        <v>65</v>
      </c>
      <c r="M99">
        <v>1354</v>
      </c>
      <c r="N99" t="s">
        <v>39</v>
      </c>
    </row>
    <row r="100" spans="1:14" x14ac:dyDescent="0.2">
      <c r="A100" t="s">
        <v>464</v>
      </c>
      <c r="B100" s="1">
        <v>45479</v>
      </c>
      <c r="C100" s="8" t="s">
        <v>789</v>
      </c>
      <c r="D100" t="s">
        <v>24</v>
      </c>
      <c r="E100" t="s">
        <v>89</v>
      </c>
      <c r="F100">
        <v>21413</v>
      </c>
      <c r="G100">
        <v>266.14</v>
      </c>
      <c r="H100" s="34">
        <f t="shared" si="1"/>
        <v>5698855.8199999994</v>
      </c>
      <c r="I100" t="s">
        <v>30</v>
      </c>
      <c r="J100" t="s">
        <v>210</v>
      </c>
      <c r="K100" t="s">
        <v>32</v>
      </c>
      <c r="L100" t="s">
        <v>38</v>
      </c>
      <c r="M100">
        <v>0</v>
      </c>
      <c r="N100" t="s">
        <v>27</v>
      </c>
    </row>
    <row r="101" spans="1:14" x14ac:dyDescent="0.2">
      <c r="A101" t="s">
        <v>471</v>
      </c>
      <c r="B101" s="1">
        <v>45323</v>
      </c>
      <c r="C101" s="8" t="s">
        <v>779</v>
      </c>
      <c r="D101" t="s">
        <v>54</v>
      </c>
      <c r="E101" t="s">
        <v>35</v>
      </c>
      <c r="F101">
        <v>2452</v>
      </c>
      <c r="G101">
        <v>152.15</v>
      </c>
      <c r="H101" s="34">
        <f t="shared" si="1"/>
        <v>373071.8</v>
      </c>
      <c r="I101" t="s">
        <v>30</v>
      </c>
      <c r="J101" t="s">
        <v>134</v>
      </c>
      <c r="K101" t="s">
        <v>81</v>
      </c>
      <c r="L101" t="s">
        <v>20</v>
      </c>
      <c r="M101">
        <v>0</v>
      </c>
      <c r="N101" t="s">
        <v>27</v>
      </c>
    </row>
    <row r="102" spans="1:14" x14ac:dyDescent="0.2">
      <c r="A102" t="s">
        <v>475</v>
      </c>
      <c r="B102" s="2">
        <v>45515</v>
      </c>
      <c r="C102" s="8" t="s">
        <v>833</v>
      </c>
      <c r="D102" t="s">
        <v>15</v>
      </c>
      <c r="E102" t="s">
        <v>50</v>
      </c>
      <c r="F102">
        <v>49827</v>
      </c>
      <c r="G102">
        <v>335.33</v>
      </c>
      <c r="H102" s="34">
        <f t="shared" si="1"/>
        <v>16708487.909999998</v>
      </c>
      <c r="I102" t="s">
        <v>17</v>
      </c>
      <c r="J102" t="s">
        <v>18</v>
      </c>
      <c r="K102" t="s">
        <v>19</v>
      </c>
      <c r="L102" t="s">
        <v>48</v>
      </c>
      <c r="M102">
        <v>0</v>
      </c>
      <c r="N102" t="s">
        <v>39</v>
      </c>
    </row>
    <row r="103" spans="1:14" x14ac:dyDescent="0.2">
      <c r="A103" t="s">
        <v>479</v>
      </c>
      <c r="B103" s="1">
        <v>45363</v>
      </c>
      <c r="C103" s="8" t="s">
        <v>837</v>
      </c>
      <c r="D103" t="s">
        <v>62</v>
      </c>
      <c r="E103" t="s">
        <v>89</v>
      </c>
      <c r="F103">
        <v>33095</v>
      </c>
      <c r="G103">
        <v>653.83000000000004</v>
      </c>
      <c r="H103" s="34">
        <f t="shared" si="1"/>
        <v>21638503.850000001</v>
      </c>
      <c r="I103" t="s">
        <v>30</v>
      </c>
      <c r="J103" t="s">
        <v>70</v>
      </c>
      <c r="K103" t="s">
        <v>173</v>
      </c>
      <c r="L103" t="s">
        <v>65</v>
      </c>
      <c r="M103">
        <v>146</v>
      </c>
      <c r="N103" t="s">
        <v>33</v>
      </c>
    </row>
    <row r="104" spans="1:14" x14ac:dyDescent="0.2">
      <c r="A104" t="s">
        <v>481</v>
      </c>
      <c r="B104" s="1">
        <v>45444</v>
      </c>
      <c r="C104" s="8" t="s">
        <v>753</v>
      </c>
      <c r="D104" t="s">
        <v>97</v>
      </c>
      <c r="E104" t="s">
        <v>58</v>
      </c>
      <c r="F104">
        <v>46494</v>
      </c>
      <c r="G104">
        <v>801.22</v>
      </c>
      <c r="H104" s="34">
        <f t="shared" si="1"/>
        <v>37251922.68</v>
      </c>
      <c r="I104" t="s">
        <v>30</v>
      </c>
      <c r="J104" t="s">
        <v>44</v>
      </c>
      <c r="K104" t="s">
        <v>71</v>
      </c>
      <c r="L104" t="s">
        <v>20</v>
      </c>
      <c r="M104">
        <v>0</v>
      </c>
      <c r="N104" t="s">
        <v>27</v>
      </c>
    </row>
    <row r="105" spans="1:14" x14ac:dyDescent="0.2">
      <c r="A105" t="s">
        <v>483</v>
      </c>
      <c r="B105" s="1">
        <v>45637</v>
      </c>
      <c r="C105" s="8" t="s">
        <v>796</v>
      </c>
      <c r="D105" t="s">
        <v>15</v>
      </c>
      <c r="E105" t="s">
        <v>89</v>
      </c>
      <c r="F105">
        <v>31447</v>
      </c>
      <c r="G105">
        <v>764.86</v>
      </c>
      <c r="H105" s="34">
        <f t="shared" si="1"/>
        <v>24052552.420000002</v>
      </c>
      <c r="I105" t="s">
        <v>30</v>
      </c>
      <c r="J105" t="s">
        <v>63</v>
      </c>
      <c r="K105" t="s">
        <v>37</v>
      </c>
      <c r="L105" t="s">
        <v>65</v>
      </c>
      <c r="M105">
        <v>221</v>
      </c>
      <c r="N105" t="s">
        <v>27</v>
      </c>
    </row>
    <row r="106" spans="1:14" x14ac:dyDescent="0.2">
      <c r="A106" t="s">
        <v>495</v>
      </c>
      <c r="B106" s="1">
        <v>45419</v>
      </c>
      <c r="C106" s="8" t="s">
        <v>827</v>
      </c>
      <c r="D106" t="s">
        <v>76</v>
      </c>
      <c r="E106" t="s">
        <v>25</v>
      </c>
      <c r="F106">
        <v>9147</v>
      </c>
      <c r="G106">
        <v>475.2</v>
      </c>
      <c r="H106" s="34">
        <f t="shared" si="1"/>
        <v>4346654.3999999994</v>
      </c>
      <c r="I106" t="s">
        <v>17</v>
      </c>
      <c r="J106" t="s">
        <v>18</v>
      </c>
      <c r="K106" t="s">
        <v>19</v>
      </c>
      <c r="L106" t="s">
        <v>20</v>
      </c>
      <c r="M106">
        <v>0</v>
      </c>
      <c r="N106" t="s">
        <v>39</v>
      </c>
    </row>
    <row r="107" spans="1:14" x14ac:dyDescent="0.2">
      <c r="A107" t="s">
        <v>505</v>
      </c>
      <c r="B107" s="1">
        <v>45627</v>
      </c>
      <c r="C107" s="8" t="s">
        <v>793</v>
      </c>
      <c r="D107" t="s">
        <v>68</v>
      </c>
      <c r="E107" t="s">
        <v>58</v>
      </c>
      <c r="F107">
        <v>42374</v>
      </c>
      <c r="G107">
        <v>470.9</v>
      </c>
      <c r="H107" s="34">
        <f t="shared" si="1"/>
        <v>19953916.599999998</v>
      </c>
      <c r="I107" t="s">
        <v>30</v>
      </c>
      <c r="J107" t="s">
        <v>36</v>
      </c>
      <c r="K107" t="s">
        <v>64</v>
      </c>
      <c r="L107" t="s">
        <v>38</v>
      </c>
      <c r="M107">
        <v>0</v>
      </c>
      <c r="N107" t="s">
        <v>33</v>
      </c>
    </row>
    <row r="108" spans="1:14" x14ac:dyDescent="0.2">
      <c r="A108" t="s">
        <v>506</v>
      </c>
      <c r="B108" s="1">
        <v>45361</v>
      </c>
      <c r="C108" s="8" t="s">
        <v>850</v>
      </c>
      <c r="D108" t="s">
        <v>15</v>
      </c>
      <c r="E108" t="s">
        <v>16</v>
      </c>
      <c r="F108">
        <v>42920</v>
      </c>
      <c r="G108">
        <v>307.23</v>
      </c>
      <c r="H108" s="34">
        <f t="shared" si="1"/>
        <v>13186311.600000001</v>
      </c>
      <c r="I108" t="s">
        <v>17</v>
      </c>
      <c r="J108" t="s">
        <v>18</v>
      </c>
      <c r="K108" t="s">
        <v>19</v>
      </c>
      <c r="L108" t="s">
        <v>20</v>
      </c>
      <c r="M108">
        <v>0</v>
      </c>
      <c r="N108" t="s">
        <v>59</v>
      </c>
    </row>
    <row r="109" spans="1:14" x14ac:dyDescent="0.2">
      <c r="A109" t="s">
        <v>509</v>
      </c>
      <c r="B109" s="1">
        <v>45424</v>
      </c>
      <c r="C109" s="8" t="s">
        <v>802</v>
      </c>
      <c r="D109" t="s">
        <v>15</v>
      </c>
      <c r="E109" t="s">
        <v>25</v>
      </c>
      <c r="F109">
        <v>47466</v>
      </c>
      <c r="G109" s="3">
        <v>1500</v>
      </c>
      <c r="H109" s="34">
        <f t="shared" si="1"/>
        <v>71199000</v>
      </c>
      <c r="I109" t="s">
        <v>17</v>
      </c>
      <c r="J109" t="s">
        <v>18</v>
      </c>
      <c r="K109" t="s">
        <v>19</v>
      </c>
      <c r="L109" t="s">
        <v>48</v>
      </c>
      <c r="M109">
        <v>0</v>
      </c>
      <c r="N109" t="s">
        <v>39</v>
      </c>
    </row>
    <row r="110" spans="1:14" x14ac:dyDescent="0.2">
      <c r="A110" t="s">
        <v>512</v>
      </c>
      <c r="B110" s="1">
        <v>45389</v>
      </c>
      <c r="C110" s="8" t="s">
        <v>854</v>
      </c>
      <c r="D110" t="s">
        <v>42</v>
      </c>
      <c r="E110" t="s">
        <v>25</v>
      </c>
      <c r="F110">
        <v>15973</v>
      </c>
      <c r="G110">
        <v>738.7</v>
      </c>
      <c r="H110" s="34">
        <f t="shared" si="1"/>
        <v>11799255.100000001</v>
      </c>
      <c r="I110" t="s">
        <v>30</v>
      </c>
      <c r="J110" t="s">
        <v>127</v>
      </c>
      <c r="K110" t="s">
        <v>64</v>
      </c>
      <c r="L110" t="s">
        <v>48</v>
      </c>
      <c r="M110">
        <v>0</v>
      </c>
      <c r="N110" t="s">
        <v>59</v>
      </c>
    </row>
    <row r="111" spans="1:14" x14ac:dyDescent="0.2">
      <c r="A111" t="s">
        <v>513</v>
      </c>
      <c r="B111" s="1">
        <v>45361</v>
      </c>
      <c r="C111" s="8" t="s">
        <v>850</v>
      </c>
      <c r="D111" t="s">
        <v>68</v>
      </c>
      <c r="E111" t="s">
        <v>35</v>
      </c>
      <c r="F111">
        <v>30711</v>
      </c>
      <c r="G111">
        <v>118.99</v>
      </c>
      <c r="H111" s="34">
        <f t="shared" si="1"/>
        <v>3654301.8899999997</v>
      </c>
      <c r="I111" t="s">
        <v>17</v>
      </c>
      <c r="J111" t="s">
        <v>18</v>
      </c>
      <c r="K111" t="s">
        <v>19</v>
      </c>
      <c r="L111" t="s">
        <v>65</v>
      </c>
      <c r="M111">
        <v>2032</v>
      </c>
      <c r="N111" t="s">
        <v>39</v>
      </c>
    </row>
    <row r="112" spans="1:14" x14ac:dyDescent="0.2">
      <c r="A112" t="s">
        <v>516</v>
      </c>
      <c r="B112" s="1">
        <v>45484</v>
      </c>
      <c r="C112" s="8" t="s">
        <v>767</v>
      </c>
      <c r="D112" t="s">
        <v>84</v>
      </c>
      <c r="E112" t="s">
        <v>55</v>
      </c>
      <c r="F112">
        <v>38345</v>
      </c>
      <c r="G112">
        <v>540.4</v>
      </c>
      <c r="H112" s="34">
        <f t="shared" si="1"/>
        <v>20721638</v>
      </c>
      <c r="I112" t="s">
        <v>17</v>
      </c>
      <c r="J112" t="s">
        <v>18</v>
      </c>
      <c r="K112" t="s">
        <v>19</v>
      </c>
      <c r="L112" t="s">
        <v>38</v>
      </c>
      <c r="M112">
        <v>0</v>
      </c>
      <c r="N112" t="s">
        <v>21</v>
      </c>
    </row>
    <row r="113" spans="1:14" x14ac:dyDescent="0.2">
      <c r="A113" t="s">
        <v>523</v>
      </c>
      <c r="B113" s="2">
        <v>45564</v>
      </c>
      <c r="C113" s="8" t="s">
        <v>229</v>
      </c>
      <c r="D113" t="s">
        <v>97</v>
      </c>
      <c r="E113" t="s">
        <v>55</v>
      </c>
      <c r="F113">
        <v>26468</v>
      </c>
      <c r="G113">
        <v>475.36</v>
      </c>
      <c r="H113" s="34">
        <f t="shared" si="1"/>
        <v>12581828.48</v>
      </c>
      <c r="I113" t="s">
        <v>17</v>
      </c>
      <c r="J113" t="s">
        <v>18</v>
      </c>
      <c r="K113" t="s">
        <v>19</v>
      </c>
      <c r="L113" t="s">
        <v>26</v>
      </c>
      <c r="M113">
        <v>0</v>
      </c>
      <c r="N113" t="s">
        <v>27</v>
      </c>
    </row>
    <row r="114" spans="1:14" x14ac:dyDescent="0.2">
      <c r="A114" t="s">
        <v>524</v>
      </c>
      <c r="B114" s="1">
        <v>45389</v>
      </c>
      <c r="C114" s="8" t="s">
        <v>854</v>
      </c>
      <c r="D114" t="s">
        <v>42</v>
      </c>
      <c r="E114" t="s">
        <v>58</v>
      </c>
      <c r="F114">
        <v>47900</v>
      </c>
      <c r="G114">
        <v>96.76</v>
      </c>
      <c r="H114" s="34">
        <f t="shared" si="1"/>
        <v>4634804</v>
      </c>
      <c r="I114" t="s">
        <v>17</v>
      </c>
      <c r="J114" t="s">
        <v>18</v>
      </c>
      <c r="K114" t="s">
        <v>19</v>
      </c>
      <c r="L114" t="s">
        <v>48</v>
      </c>
      <c r="M114">
        <v>0</v>
      </c>
      <c r="N114" t="s">
        <v>27</v>
      </c>
    </row>
    <row r="115" spans="1:14" x14ac:dyDescent="0.2">
      <c r="A115" t="s">
        <v>526</v>
      </c>
      <c r="B115" s="1">
        <v>45597</v>
      </c>
      <c r="C115" s="8" t="s">
        <v>761</v>
      </c>
      <c r="D115" t="s">
        <v>47</v>
      </c>
      <c r="E115" t="s">
        <v>35</v>
      </c>
      <c r="F115">
        <v>45083</v>
      </c>
      <c r="G115">
        <v>634.96</v>
      </c>
      <c r="H115" s="34">
        <f t="shared" si="1"/>
        <v>28625901.680000003</v>
      </c>
      <c r="I115" t="s">
        <v>17</v>
      </c>
      <c r="J115" t="s">
        <v>18</v>
      </c>
      <c r="K115" t="s">
        <v>19</v>
      </c>
      <c r="L115" t="s">
        <v>26</v>
      </c>
      <c r="M115">
        <v>0</v>
      </c>
      <c r="N115" t="s">
        <v>39</v>
      </c>
    </row>
    <row r="116" spans="1:14" x14ac:dyDescent="0.2">
      <c r="A116" t="s">
        <v>528</v>
      </c>
      <c r="B116" s="1">
        <v>45391</v>
      </c>
      <c r="C116" s="8" t="s">
        <v>748</v>
      </c>
      <c r="D116" t="s">
        <v>68</v>
      </c>
      <c r="E116" t="s">
        <v>55</v>
      </c>
      <c r="F116">
        <v>44049</v>
      </c>
      <c r="G116">
        <v>775.93</v>
      </c>
      <c r="H116" s="34">
        <f t="shared" si="1"/>
        <v>34178940.57</v>
      </c>
      <c r="I116" s="6" t="s">
        <v>30</v>
      </c>
      <c r="J116" t="s">
        <v>105</v>
      </c>
      <c r="K116" t="s">
        <v>173</v>
      </c>
      <c r="L116" t="s">
        <v>26</v>
      </c>
      <c r="M116">
        <v>0</v>
      </c>
      <c r="N116" t="s">
        <v>27</v>
      </c>
    </row>
    <row r="117" spans="1:14" x14ac:dyDescent="0.2">
      <c r="A117" t="s">
        <v>534</v>
      </c>
      <c r="B117" s="1">
        <v>45600</v>
      </c>
      <c r="C117" s="8" t="s">
        <v>790</v>
      </c>
      <c r="D117" t="s">
        <v>76</v>
      </c>
      <c r="E117" t="s">
        <v>43</v>
      </c>
      <c r="F117">
        <v>49109</v>
      </c>
      <c r="G117">
        <v>404.14</v>
      </c>
      <c r="H117" s="34">
        <f t="shared" si="1"/>
        <v>19846911.259999998</v>
      </c>
      <c r="I117" t="s">
        <v>30</v>
      </c>
      <c r="J117" t="s">
        <v>70</v>
      </c>
      <c r="K117" t="s">
        <v>32</v>
      </c>
      <c r="L117" t="s">
        <v>65</v>
      </c>
      <c r="M117">
        <v>2965</v>
      </c>
      <c r="N117" t="s">
        <v>33</v>
      </c>
    </row>
    <row r="118" spans="1:14" x14ac:dyDescent="0.2">
      <c r="A118" t="s">
        <v>540</v>
      </c>
      <c r="B118" s="1">
        <v>45530</v>
      </c>
      <c r="C118" s="8" t="s">
        <v>815</v>
      </c>
      <c r="D118" t="s">
        <v>24</v>
      </c>
      <c r="E118" t="s">
        <v>16</v>
      </c>
      <c r="F118">
        <v>28362</v>
      </c>
      <c r="G118">
        <v>158.86000000000001</v>
      </c>
      <c r="H118" s="34">
        <f t="shared" si="1"/>
        <v>4505587.32</v>
      </c>
      <c r="I118" t="s">
        <v>30</v>
      </c>
      <c r="J118" t="s">
        <v>210</v>
      </c>
      <c r="K118" t="s">
        <v>81</v>
      </c>
      <c r="L118" t="s">
        <v>65</v>
      </c>
      <c r="M118">
        <v>1076</v>
      </c>
      <c r="N118" t="s">
        <v>21</v>
      </c>
    </row>
    <row r="119" spans="1:14" x14ac:dyDescent="0.2">
      <c r="A119" t="s">
        <v>543</v>
      </c>
      <c r="B119" s="1">
        <v>45421</v>
      </c>
      <c r="C119" s="8" t="s">
        <v>780</v>
      </c>
      <c r="D119" t="s">
        <v>29</v>
      </c>
      <c r="E119" t="s">
        <v>89</v>
      </c>
      <c r="F119">
        <v>46617</v>
      </c>
      <c r="G119">
        <v>153.29</v>
      </c>
      <c r="H119" s="34">
        <f t="shared" si="1"/>
        <v>7145919.9299999997</v>
      </c>
      <c r="I119" t="s">
        <v>30</v>
      </c>
      <c r="J119" t="s">
        <v>51</v>
      </c>
      <c r="K119" t="s">
        <v>45</v>
      </c>
      <c r="L119" t="s">
        <v>38</v>
      </c>
      <c r="M119">
        <v>0</v>
      </c>
      <c r="N119" t="s">
        <v>33</v>
      </c>
    </row>
    <row r="120" spans="1:14" x14ac:dyDescent="0.2">
      <c r="A120" t="s">
        <v>550</v>
      </c>
      <c r="B120" s="1">
        <v>45447</v>
      </c>
      <c r="C120" s="8" t="s">
        <v>838</v>
      </c>
      <c r="D120" t="s">
        <v>29</v>
      </c>
      <c r="E120" t="s">
        <v>89</v>
      </c>
      <c r="F120">
        <v>32569</v>
      </c>
      <c r="G120">
        <v>554.04999999999995</v>
      </c>
      <c r="H120" s="34">
        <f t="shared" si="1"/>
        <v>18044854.449999999</v>
      </c>
      <c r="I120" t="s">
        <v>17</v>
      </c>
      <c r="J120" t="s">
        <v>18</v>
      </c>
      <c r="K120" t="s">
        <v>19</v>
      </c>
      <c r="L120" t="s">
        <v>48</v>
      </c>
      <c r="M120">
        <v>0</v>
      </c>
      <c r="N120" t="s">
        <v>21</v>
      </c>
    </row>
    <row r="121" spans="1:14" x14ac:dyDescent="0.2">
      <c r="A121" t="s">
        <v>556</v>
      </c>
      <c r="B121" s="1">
        <v>45537</v>
      </c>
      <c r="C121" s="8" t="s">
        <v>760</v>
      </c>
      <c r="D121" t="s">
        <v>24</v>
      </c>
      <c r="E121" t="s">
        <v>55</v>
      </c>
      <c r="F121">
        <v>6620</v>
      </c>
      <c r="G121">
        <v>710.19</v>
      </c>
      <c r="H121" s="34">
        <f t="shared" si="1"/>
        <v>4701457.8000000007</v>
      </c>
      <c r="I121" t="s">
        <v>30</v>
      </c>
      <c r="J121" t="s">
        <v>210</v>
      </c>
      <c r="K121" t="s">
        <v>52</v>
      </c>
      <c r="L121" t="s">
        <v>38</v>
      </c>
      <c r="M121">
        <v>0</v>
      </c>
      <c r="N121" t="s">
        <v>27</v>
      </c>
    </row>
    <row r="122" spans="1:14" x14ac:dyDescent="0.2">
      <c r="A122" t="s">
        <v>560</v>
      </c>
      <c r="B122" s="1">
        <v>45515</v>
      </c>
      <c r="C122" s="8" t="s">
        <v>833</v>
      </c>
      <c r="D122" t="s">
        <v>29</v>
      </c>
      <c r="E122" t="s">
        <v>58</v>
      </c>
      <c r="F122">
        <v>12844</v>
      </c>
      <c r="G122">
        <v>195.45</v>
      </c>
      <c r="H122" s="34">
        <f t="shared" si="1"/>
        <v>2510359.7999999998</v>
      </c>
      <c r="I122" t="s">
        <v>30</v>
      </c>
      <c r="J122" t="s">
        <v>105</v>
      </c>
      <c r="K122" t="s">
        <v>173</v>
      </c>
      <c r="L122" t="s">
        <v>26</v>
      </c>
      <c r="M122">
        <v>0</v>
      </c>
      <c r="N122" t="s">
        <v>27</v>
      </c>
    </row>
    <row r="123" spans="1:14" x14ac:dyDescent="0.2">
      <c r="A123" t="s">
        <v>561</v>
      </c>
      <c r="B123" s="1">
        <v>45422</v>
      </c>
      <c r="C123" s="8" t="s">
        <v>800</v>
      </c>
      <c r="D123" t="s">
        <v>68</v>
      </c>
      <c r="E123" t="s">
        <v>58</v>
      </c>
      <c r="F123">
        <v>25601</v>
      </c>
      <c r="G123">
        <v>185.67</v>
      </c>
      <c r="H123" s="34">
        <f t="shared" si="1"/>
        <v>4753337.67</v>
      </c>
      <c r="I123" t="s">
        <v>30</v>
      </c>
      <c r="J123" t="s">
        <v>134</v>
      </c>
      <c r="K123" t="s">
        <v>52</v>
      </c>
      <c r="L123" t="s">
        <v>20</v>
      </c>
      <c r="M123">
        <v>0</v>
      </c>
      <c r="N123" t="s">
        <v>39</v>
      </c>
    </row>
    <row r="124" spans="1:14" x14ac:dyDescent="0.2">
      <c r="A124" t="s">
        <v>565</v>
      </c>
      <c r="B124" s="1">
        <v>45544</v>
      </c>
      <c r="C124" s="8" t="s">
        <v>819</v>
      </c>
      <c r="D124" t="s">
        <v>62</v>
      </c>
      <c r="E124" t="s">
        <v>16</v>
      </c>
      <c r="F124">
        <v>41661</v>
      </c>
      <c r="G124">
        <v>656.17</v>
      </c>
      <c r="H124" s="34">
        <f t="shared" si="1"/>
        <v>27336698.369999997</v>
      </c>
      <c r="I124" t="s">
        <v>17</v>
      </c>
      <c r="J124" t="s">
        <v>18</v>
      </c>
      <c r="K124" t="s">
        <v>19</v>
      </c>
      <c r="L124" t="s">
        <v>20</v>
      </c>
      <c r="M124">
        <v>0</v>
      </c>
      <c r="N124" t="s">
        <v>59</v>
      </c>
    </row>
    <row r="125" spans="1:14" x14ac:dyDescent="0.2">
      <c r="A125" t="s">
        <v>571</v>
      </c>
      <c r="B125" s="1">
        <v>45353</v>
      </c>
      <c r="C125" s="8" t="s">
        <v>855</v>
      </c>
      <c r="D125" t="s">
        <v>15</v>
      </c>
      <c r="E125" s="6" t="s">
        <v>89</v>
      </c>
      <c r="F125">
        <v>25744</v>
      </c>
      <c r="G125">
        <v>772.62</v>
      </c>
      <c r="H125" s="34">
        <f t="shared" si="1"/>
        <v>19890329.280000001</v>
      </c>
      <c r="I125" t="s">
        <v>30</v>
      </c>
      <c r="J125" t="s">
        <v>210</v>
      </c>
      <c r="K125" t="s">
        <v>81</v>
      </c>
      <c r="L125" t="s">
        <v>65</v>
      </c>
      <c r="M125">
        <v>6</v>
      </c>
      <c r="N125" t="s">
        <v>33</v>
      </c>
    </row>
    <row r="126" spans="1:14" x14ac:dyDescent="0.2">
      <c r="A126" t="s">
        <v>572</v>
      </c>
      <c r="B126" s="1">
        <v>45415</v>
      </c>
      <c r="C126" s="8" t="s">
        <v>856</v>
      </c>
      <c r="D126" t="s">
        <v>97</v>
      </c>
      <c r="E126" t="s">
        <v>89</v>
      </c>
      <c r="F126">
        <v>37073</v>
      </c>
      <c r="G126">
        <v>668.62</v>
      </c>
      <c r="H126" s="34">
        <f t="shared" si="1"/>
        <v>24787749.260000002</v>
      </c>
      <c r="I126" t="s">
        <v>30</v>
      </c>
      <c r="J126" t="s">
        <v>134</v>
      </c>
      <c r="K126" t="s">
        <v>173</v>
      </c>
      <c r="L126" t="s">
        <v>65</v>
      </c>
      <c r="M126">
        <v>1813</v>
      </c>
      <c r="N126" t="s">
        <v>21</v>
      </c>
    </row>
    <row r="127" spans="1:14" x14ac:dyDescent="0.2">
      <c r="A127" t="s">
        <v>582</v>
      </c>
      <c r="B127" s="1">
        <v>45417</v>
      </c>
      <c r="C127" s="8" t="s">
        <v>820</v>
      </c>
      <c r="D127" t="s">
        <v>68</v>
      </c>
      <c r="E127" t="s">
        <v>58</v>
      </c>
      <c r="F127">
        <v>37129</v>
      </c>
      <c r="G127">
        <v>370.04</v>
      </c>
      <c r="H127" s="34">
        <f t="shared" si="1"/>
        <v>13739215.16</v>
      </c>
      <c r="I127" t="s">
        <v>17</v>
      </c>
      <c r="J127" t="s">
        <v>18</v>
      </c>
      <c r="K127" t="s">
        <v>19</v>
      </c>
      <c r="L127" t="s">
        <v>38</v>
      </c>
      <c r="M127">
        <v>0</v>
      </c>
      <c r="N127" t="s">
        <v>33</v>
      </c>
    </row>
    <row r="128" spans="1:14" x14ac:dyDescent="0.2">
      <c r="A128" t="s">
        <v>589</v>
      </c>
      <c r="B128" s="1">
        <v>45475</v>
      </c>
      <c r="C128" s="8" t="s">
        <v>841</v>
      </c>
      <c r="D128" t="s">
        <v>47</v>
      </c>
      <c r="E128" t="s">
        <v>50</v>
      </c>
      <c r="F128">
        <v>36409</v>
      </c>
      <c r="G128">
        <v>721.97</v>
      </c>
      <c r="H128" s="34">
        <f t="shared" si="1"/>
        <v>26286205.73</v>
      </c>
      <c r="I128" t="s">
        <v>17</v>
      </c>
      <c r="J128" t="s">
        <v>18</v>
      </c>
      <c r="K128" s="5" t="s">
        <v>19</v>
      </c>
      <c r="L128" t="s">
        <v>26</v>
      </c>
      <c r="M128">
        <v>0</v>
      </c>
      <c r="N128" t="s">
        <v>27</v>
      </c>
    </row>
    <row r="129" spans="1:14" x14ac:dyDescent="0.2">
      <c r="A129" t="s">
        <v>590</v>
      </c>
      <c r="B129" s="1">
        <v>45482</v>
      </c>
      <c r="C129" s="8" t="s">
        <v>771</v>
      </c>
      <c r="D129" t="s">
        <v>24</v>
      </c>
      <c r="E129" t="s">
        <v>25</v>
      </c>
      <c r="F129">
        <v>1108</v>
      </c>
      <c r="G129">
        <v>86.21</v>
      </c>
      <c r="H129" s="34">
        <f t="shared" ref="H129:H190" si="2">F129*G129</f>
        <v>95520.68</v>
      </c>
      <c r="I129" t="s">
        <v>17</v>
      </c>
      <c r="J129" t="s">
        <v>18</v>
      </c>
      <c r="K129" t="s">
        <v>19</v>
      </c>
      <c r="L129" t="s">
        <v>48</v>
      </c>
      <c r="M129">
        <v>0</v>
      </c>
      <c r="N129" t="s">
        <v>59</v>
      </c>
    </row>
    <row r="130" spans="1:14" x14ac:dyDescent="0.2">
      <c r="A130" t="s">
        <v>591</v>
      </c>
      <c r="B130" s="1">
        <v>45482</v>
      </c>
      <c r="C130" s="8" t="s">
        <v>771</v>
      </c>
      <c r="D130" t="s">
        <v>130</v>
      </c>
      <c r="E130" t="s">
        <v>50</v>
      </c>
      <c r="F130">
        <v>49858</v>
      </c>
      <c r="G130">
        <v>753.36</v>
      </c>
      <c r="H130" s="34">
        <f t="shared" si="2"/>
        <v>37561022.880000003</v>
      </c>
      <c r="I130" t="s">
        <v>30</v>
      </c>
      <c r="J130" s="5" t="s">
        <v>745</v>
      </c>
      <c r="K130" t="s">
        <v>81</v>
      </c>
      <c r="L130" t="s">
        <v>20</v>
      </c>
      <c r="M130">
        <v>0</v>
      </c>
      <c r="N130" t="s">
        <v>27</v>
      </c>
    </row>
    <row r="131" spans="1:14" x14ac:dyDescent="0.2">
      <c r="A131" t="s">
        <v>596</v>
      </c>
      <c r="B131" s="1">
        <v>45637</v>
      </c>
      <c r="C131" s="8" t="s">
        <v>796</v>
      </c>
      <c r="D131" t="s">
        <v>62</v>
      </c>
      <c r="E131" t="s">
        <v>16</v>
      </c>
      <c r="F131">
        <v>49272</v>
      </c>
      <c r="G131">
        <v>751</v>
      </c>
      <c r="H131" s="34">
        <f t="shared" si="2"/>
        <v>37003272</v>
      </c>
      <c r="I131" t="s">
        <v>17</v>
      </c>
      <c r="J131" t="s">
        <v>18</v>
      </c>
      <c r="K131" t="s">
        <v>19</v>
      </c>
      <c r="L131" t="s">
        <v>26</v>
      </c>
      <c r="M131">
        <v>0</v>
      </c>
      <c r="N131" t="s">
        <v>21</v>
      </c>
    </row>
    <row r="132" spans="1:14" x14ac:dyDescent="0.2">
      <c r="A132" t="s">
        <v>597</v>
      </c>
      <c r="B132" s="1">
        <v>45631</v>
      </c>
      <c r="C132" s="8" t="s">
        <v>812</v>
      </c>
      <c r="D132" t="s">
        <v>54</v>
      </c>
      <c r="E132" t="s">
        <v>89</v>
      </c>
      <c r="F132">
        <v>25070</v>
      </c>
      <c r="G132">
        <v>252.89</v>
      </c>
      <c r="H132" s="34">
        <f t="shared" si="2"/>
        <v>6339952.2999999998</v>
      </c>
      <c r="I132" t="s">
        <v>17</v>
      </c>
      <c r="J132" t="s">
        <v>18</v>
      </c>
      <c r="K132" t="s">
        <v>19</v>
      </c>
      <c r="L132" t="s">
        <v>48</v>
      </c>
      <c r="M132">
        <v>0</v>
      </c>
      <c r="N132" t="s">
        <v>21</v>
      </c>
    </row>
    <row r="133" spans="1:14" x14ac:dyDescent="0.2">
      <c r="A133" t="s">
        <v>598</v>
      </c>
      <c r="B133" s="2">
        <v>45399</v>
      </c>
      <c r="C133" s="8" t="s">
        <v>586</v>
      </c>
      <c r="D133" t="s">
        <v>29</v>
      </c>
      <c r="E133" t="s">
        <v>50</v>
      </c>
      <c r="F133">
        <v>47755</v>
      </c>
      <c r="G133">
        <v>119.61</v>
      </c>
      <c r="H133" s="34">
        <f t="shared" si="2"/>
        <v>5711975.5499999998</v>
      </c>
      <c r="I133" t="s">
        <v>17</v>
      </c>
      <c r="J133" t="s">
        <v>18</v>
      </c>
      <c r="K133" s="5" t="s">
        <v>19</v>
      </c>
      <c r="L133" t="s">
        <v>20</v>
      </c>
      <c r="M133">
        <v>0</v>
      </c>
      <c r="N133" t="s">
        <v>21</v>
      </c>
    </row>
    <row r="134" spans="1:14" x14ac:dyDescent="0.2">
      <c r="A134" t="s">
        <v>599</v>
      </c>
      <c r="B134" s="1">
        <v>45606</v>
      </c>
      <c r="C134" s="8" t="s">
        <v>772</v>
      </c>
      <c r="D134" t="s">
        <v>29</v>
      </c>
      <c r="E134" t="s">
        <v>50</v>
      </c>
      <c r="F134">
        <v>38905</v>
      </c>
      <c r="G134">
        <v>157.79</v>
      </c>
      <c r="H134" s="34">
        <f t="shared" si="2"/>
        <v>6138819.9499999993</v>
      </c>
      <c r="I134" t="s">
        <v>17</v>
      </c>
      <c r="J134" t="s">
        <v>18</v>
      </c>
      <c r="K134" t="s">
        <v>19</v>
      </c>
      <c r="L134" t="s">
        <v>26</v>
      </c>
      <c r="M134">
        <v>0</v>
      </c>
      <c r="N134" t="s">
        <v>27</v>
      </c>
    </row>
    <row r="135" spans="1:14" x14ac:dyDescent="0.2">
      <c r="A135" t="s">
        <v>603</v>
      </c>
      <c r="B135" s="1">
        <v>45514</v>
      </c>
      <c r="C135" s="8" t="s">
        <v>799</v>
      </c>
      <c r="D135" t="s">
        <v>97</v>
      </c>
      <c r="E135" t="s">
        <v>55</v>
      </c>
      <c r="F135">
        <v>48872</v>
      </c>
      <c r="G135">
        <v>617.16999999999996</v>
      </c>
      <c r="H135" s="34">
        <f t="shared" si="2"/>
        <v>30162332.239999998</v>
      </c>
      <c r="I135" t="s">
        <v>30</v>
      </c>
      <c r="J135" s="5" t="s">
        <v>745</v>
      </c>
      <c r="K135" t="s">
        <v>71</v>
      </c>
      <c r="L135" t="s">
        <v>20</v>
      </c>
      <c r="M135">
        <v>0</v>
      </c>
      <c r="N135" t="s">
        <v>27</v>
      </c>
    </row>
    <row r="136" spans="1:14" x14ac:dyDescent="0.2">
      <c r="A136" t="s">
        <v>606</v>
      </c>
      <c r="B136" s="1">
        <v>45510</v>
      </c>
      <c r="C136" s="8" t="s">
        <v>786</v>
      </c>
      <c r="D136" t="s">
        <v>47</v>
      </c>
      <c r="E136" t="s">
        <v>25</v>
      </c>
      <c r="F136">
        <v>2018</v>
      </c>
      <c r="G136">
        <v>149.34</v>
      </c>
      <c r="H136" s="34">
        <f t="shared" si="2"/>
        <v>301368.12</v>
      </c>
      <c r="I136" t="s">
        <v>17</v>
      </c>
      <c r="J136" t="s">
        <v>18</v>
      </c>
      <c r="K136" t="s">
        <v>19</v>
      </c>
      <c r="L136" t="s">
        <v>20</v>
      </c>
      <c r="M136">
        <v>0</v>
      </c>
      <c r="N136" t="s">
        <v>59</v>
      </c>
    </row>
    <row r="137" spans="1:14" x14ac:dyDescent="0.2">
      <c r="A137" t="s">
        <v>608</v>
      </c>
      <c r="B137" s="1">
        <v>45417</v>
      </c>
      <c r="C137" s="8" t="s">
        <v>820</v>
      </c>
      <c r="D137" t="s">
        <v>29</v>
      </c>
      <c r="E137" t="s">
        <v>50</v>
      </c>
      <c r="F137">
        <v>33824</v>
      </c>
      <c r="G137">
        <v>358.61</v>
      </c>
      <c r="H137" s="34">
        <f t="shared" si="2"/>
        <v>12129624.640000001</v>
      </c>
      <c r="I137" t="s">
        <v>17</v>
      </c>
      <c r="J137" t="s">
        <v>18</v>
      </c>
      <c r="K137" t="s">
        <v>19</v>
      </c>
      <c r="L137" t="s">
        <v>26</v>
      </c>
      <c r="M137">
        <v>0</v>
      </c>
      <c r="N137" t="s">
        <v>27</v>
      </c>
    </row>
    <row r="138" spans="1:14" x14ac:dyDescent="0.2">
      <c r="A138" t="s">
        <v>609</v>
      </c>
      <c r="B138" s="1">
        <v>45390</v>
      </c>
      <c r="C138" s="8" t="s">
        <v>773</v>
      </c>
      <c r="D138" t="s">
        <v>15</v>
      </c>
      <c r="E138" t="s">
        <v>55</v>
      </c>
      <c r="F138">
        <v>25746</v>
      </c>
      <c r="G138">
        <v>89.5</v>
      </c>
      <c r="H138" s="34">
        <f t="shared" si="2"/>
        <v>2304267</v>
      </c>
      <c r="I138" t="s">
        <v>17</v>
      </c>
      <c r="J138" t="s">
        <v>18</v>
      </c>
      <c r="K138" t="s">
        <v>19</v>
      </c>
      <c r="L138" t="s">
        <v>65</v>
      </c>
      <c r="M138">
        <v>346</v>
      </c>
      <c r="N138" t="s">
        <v>33</v>
      </c>
    </row>
    <row r="139" spans="1:14" x14ac:dyDescent="0.2">
      <c r="A139" t="s">
        <v>610</v>
      </c>
      <c r="B139" s="1">
        <v>45512</v>
      </c>
      <c r="C139" s="8" t="s">
        <v>824</v>
      </c>
      <c r="D139" t="s">
        <v>68</v>
      </c>
      <c r="E139" t="s">
        <v>16</v>
      </c>
      <c r="F139">
        <v>39312</v>
      </c>
      <c r="G139">
        <v>847.89</v>
      </c>
      <c r="H139" s="34">
        <f t="shared" si="2"/>
        <v>33332251.68</v>
      </c>
      <c r="I139" s="6" t="s">
        <v>30</v>
      </c>
      <c r="J139" t="s">
        <v>134</v>
      </c>
      <c r="K139" t="s">
        <v>81</v>
      </c>
      <c r="L139" t="s">
        <v>65</v>
      </c>
      <c r="M139">
        <v>3862</v>
      </c>
      <c r="N139" t="s">
        <v>27</v>
      </c>
    </row>
    <row r="140" spans="1:14" x14ac:dyDescent="0.2">
      <c r="A140" t="s">
        <v>612</v>
      </c>
      <c r="B140" s="1">
        <v>45505</v>
      </c>
      <c r="C140" s="8" t="s">
        <v>752</v>
      </c>
      <c r="D140" t="s">
        <v>29</v>
      </c>
      <c r="E140" t="s">
        <v>25</v>
      </c>
      <c r="F140">
        <v>9863</v>
      </c>
      <c r="G140">
        <v>283.95999999999998</v>
      </c>
      <c r="H140" s="34">
        <f t="shared" si="2"/>
        <v>2800697.48</v>
      </c>
      <c r="I140" t="s">
        <v>30</v>
      </c>
      <c r="J140" t="s">
        <v>134</v>
      </c>
      <c r="K140" t="s">
        <v>37</v>
      </c>
      <c r="L140" t="s">
        <v>20</v>
      </c>
      <c r="M140">
        <v>0</v>
      </c>
      <c r="N140" t="s">
        <v>59</v>
      </c>
    </row>
    <row r="141" spans="1:14" x14ac:dyDescent="0.2">
      <c r="A141" t="s">
        <v>616</v>
      </c>
      <c r="B141" s="1">
        <v>45511</v>
      </c>
      <c r="C141" s="8" t="s">
        <v>828</v>
      </c>
      <c r="D141" t="s">
        <v>54</v>
      </c>
      <c r="E141" t="s">
        <v>16</v>
      </c>
      <c r="F141">
        <v>16720</v>
      </c>
      <c r="G141">
        <v>434.68</v>
      </c>
      <c r="H141" s="34">
        <f t="shared" si="2"/>
        <v>7267849.6000000006</v>
      </c>
      <c r="I141" t="s">
        <v>30</v>
      </c>
      <c r="J141" t="s">
        <v>210</v>
      </c>
      <c r="K141" t="s">
        <v>52</v>
      </c>
      <c r="L141" t="s">
        <v>48</v>
      </c>
      <c r="M141">
        <v>0</v>
      </c>
      <c r="N141" t="s">
        <v>39</v>
      </c>
    </row>
    <row r="142" spans="1:14" x14ac:dyDescent="0.2">
      <c r="A142" t="s">
        <v>618</v>
      </c>
      <c r="B142" s="1">
        <v>45415</v>
      </c>
      <c r="C142" s="8" t="s">
        <v>856</v>
      </c>
      <c r="D142" t="s">
        <v>54</v>
      </c>
      <c r="E142" t="s">
        <v>58</v>
      </c>
      <c r="F142">
        <v>37765</v>
      </c>
      <c r="G142">
        <v>558.19000000000005</v>
      </c>
      <c r="H142" s="34">
        <f t="shared" si="2"/>
        <v>21080045.350000001</v>
      </c>
      <c r="I142" t="s">
        <v>30</v>
      </c>
      <c r="J142" t="s">
        <v>31</v>
      </c>
      <c r="K142" t="s">
        <v>52</v>
      </c>
      <c r="L142" t="s">
        <v>26</v>
      </c>
      <c r="M142">
        <v>0</v>
      </c>
      <c r="N142" t="s">
        <v>39</v>
      </c>
    </row>
    <row r="143" spans="1:14" x14ac:dyDescent="0.2">
      <c r="A143" t="s">
        <v>619</v>
      </c>
      <c r="B143" s="1">
        <v>45478</v>
      </c>
      <c r="C143" s="8" t="s">
        <v>809</v>
      </c>
      <c r="D143" s="6" t="s">
        <v>62</v>
      </c>
      <c r="E143" t="s">
        <v>25</v>
      </c>
      <c r="F143">
        <v>13083</v>
      </c>
      <c r="G143">
        <v>254.44</v>
      </c>
      <c r="H143" s="34">
        <f t="shared" si="2"/>
        <v>3328838.52</v>
      </c>
      <c r="I143" t="s">
        <v>30</v>
      </c>
      <c r="J143" t="s">
        <v>36</v>
      </c>
      <c r="K143" t="s">
        <v>45</v>
      </c>
      <c r="L143" t="s">
        <v>26</v>
      </c>
      <c r="M143">
        <v>0</v>
      </c>
      <c r="N143" t="s">
        <v>39</v>
      </c>
    </row>
    <row r="144" spans="1:14" x14ac:dyDescent="0.2">
      <c r="A144" t="s">
        <v>622</v>
      </c>
      <c r="B144" s="1">
        <v>45294</v>
      </c>
      <c r="C144" s="8" t="s">
        <v>751</v>
      </c>
      <c r="D144" t="s">
        <v>84</v>
      </c>
      <c r="E144" s="6" t="s">
        <v>43</v>
      </c>
      <c r="F144">
        <v>13052</v>
      </c>
      <c r="G144">
        <v>246.62</v>
      </c>
      <c r="H144" s="34">
        <f t="shared" si="2"/>
        <v>3218884.24</v>
      </c>
      <c r="I144" t="s">
        <v>17</v>
      </c>
      <c r="J144" t="s">
        <v>18</v>
      </c>
      <c r="K144" t="s">
        <v>19</v>
      </c>
      <c r="L144" t="s">
        <v>26</v>
      </c>
      <c r="M144">
        <v>0</v>
      </c>
      <c r="N144" t="s">
        <v>33</v>
      </c>
    </row>
    <row r="145" spans="1:14" x14ac:dyDescent="0.2">
      <c r="A145" t="s">
        <v>626</v>
      </c>
      <c r="B145" s="2">
        <v>45621</v>
      </c>
      <c r="C145" s="8" t="s">
        <v>581</v>
      </c>
      <c r="D145" t="s">
        <v>68</v>
      </c>
      <c r="E145" t="s">
        <v>89</v>
      </c>
      <c r="F145">
        <v>17270</v>
      </c>
      <c r="G145">
        <v>576.14</v>
      </c>
      <c r="H145" s="34">
        <f t="shared" si="2"/>
        <v>9949937.7999999989</v>
      </c>
      <c r="I145" t="s">
        <v>17</v>
      </c>
      <c r="J145" t="s">
        <v>18</v>
      </c>
      <c r="K145" t="s">
        <v>19</v>
      </c>
      <c r="L145" t="s">
        <v>26</v>
      </c>
      <c r="M145">
        <v>0</v>
      </c>
      <c r="N145" t="s">
        <v>21</v>
      </c>
    </row>
    <row r="146" spans="1:14" x14ac:dyDescent="0.2">
      <c r="A146" t="s">
        <v>627</v>
      </c>
      <c r="B146" s="1">
        <v>45481</v>
      </c>
      <c r="C146" s="8" t="s">
        <v>826</v>
      </c>
      <c r="D146" t="s">
        <v>47</v>
      </c>
      <c r="E146" t="s">
        <v>25</v>
      </c>
      <c r="F146">
        <v>38240</v>
      </c>
      <c r="G146">
        <v>682.12</v>
      </c>
      <c r="H146" s="34">
        <f t="shared" si="2"/>
        <v>26084268.800000001</v>
      </c>
      <c r="I146" t="s">
        <v>17</v>
      </c>
      <c r="J146" t="s">
        <v>18</v>
      </c>
      <c r="K146" t="s">
        <v>19</v>
      </c>
      <c r="L146" t="s">
        <v>65</v>
      </c>
      <c r="M146">
        <v>1148</v>
      </c>
      <c r="N146" t="s">
        <v>59</v>
      </c>
    </row>
    <row r="147" spans="1:14" x14ac:dyDescent="0.2">
      <c r="A147" t="s">
        <v>628</v>
      </c>
      <c r="B147" s="1">
        <v>45542</v>
      </c>
      <c r="C147" s="8" t="s">
        <v>795</v>
      </c>
      <c r="D147" t="s">
        <v>84</v>
      </c>
      <c r="E147" s="6" t="s">
        <v>35</v>
      </c>
      <c r="F147">
        <v>26862</v>
      </c>
      <c r="G147">
        <v>418</v>
      </c>
      <c r="H147" s="34">
        <f t="shared" si="2"/>
        <v>11228316</v>
      </c>
      <c r="I147" t="s">
        <v>30</v>
      </c>
      <c r="J147" t="s">
        <v>105</v>
      </c>
      <c r="K147" t="s">
        <v>71</v>
      </c>
      <c r="L147" t="s">
        <v>20</v>
      </c>
      <c r="M147">
        <v>0</v>
      </c>
      <c r="N147" t="s">
        <v>21</v>
      </c>
    </row>
    <row r="148" spans="1:14" x14ac:dyDescent="0.2">
      <c r="A148" t="s">
        <v>632</v>
      </c>
      <c r="B148" s="1">
        <v>45544</v>
      </c>
      <c r="C148" s="8" t="s">
        <v>819</v>
      </c>
      <c r="D148" t="s">
        <v>68</v>
      </c>
      <c r="E148" t="s">
        <v>89</v>
      </c>
      <c r="F148">
        <v>9675</v>
      </c>
      <c r="G148">
        <v>659.38</v>
      </c>
      <c r="H148" s="34">
        <f t="shared" si="2"/>
        <v>6379501.5</v>
      </c>
      <c r="I148" t="s">
        <v>17</v>
      </c>
      <c r="J148" t="s">
        <v>18</v>
      </c>
      <c r="K148" t="s">
        <v>19</v>
      </c>
      <c r="L148" t="s">
        <v>26</v>
      </c>
      <c r="M148">
        <v>0</v>
      </c>
      <c r="N148" t="s">
        <v>59</v>
      </c>
    </row>
    <row r="149" spans="1:14" x14ac:dyDescent="0.2">
      <c r="A149" t="s">
        <v>635</v>
      </c>
      <c r="B149" s="1">
        <v>45635</v>
      </c>
      <c r="C149" s="8" t="s">
        <v>792</v>
      </c>
      <c r="D149" t="s">
        <v>29</v>
      </c>
      <c r="E149" t="s">
        <v>89</v>
      </c>
      <c r="F149">
        <v>35121</v>
      </c>
      <c r="G149">
        <v>764.32</v>
      </c>
      <c r="H149" s="34">
        <f t="shared" si="2"/>
        <v>26843682.720000003</v>
      </c>
      <c r="I149" t="s">
        <v>30</v>
      </c>
      <c r="J149" t="s">
        <v>127</v>
      </c>
      <c r="K149" t="s">
        <v>64</v>
      </c>
      <c r="L149" t="s">
        <v>38</v>
      </c>
      <c r="M149">
        <v>0</v>
      </c>
      <c r="N149" t="s">
        <v>59</v>
      </c>
    </row>
    <row r="150" spans="1:14" x14ac:dyDescent="0.2">
      <c r="A150" t="s">
        <v>641</v>
      </c>
      <c r="B150" s="1">
        <v>45362</v>
      </c>
      <c r="C150" s="8" t="s">
        <v>836</v>
      </c>
      <c r="D150" t="s">
        <v>62</v>
      </c>
      <c r="E150" t="s">
        <v>16</v>
      </c>
      <c r="F150">
        <v>18455</v>
      </c>
      <c r="G150">
        <v>363.63</v>
      </c>
      <c r="H150" s="34">
        <f t="shared" si="2"/>
        <v>6710791.6500000004</v>
      </c>
      <c r="I150" t="s">
        <v>17</v>
      </c>
      <c r="J150" t="s">
        <v>18</v>
      </c>
      <c r="K150" t="s">
        <v>19</v>
      </c>
      <c r="L150" t="s">
        <v>20</v>
      </c>
      <c r="M150">
        <v>0</v>
      </c>
      <c r="N150" t="s">
        <v>59</v>
      </c>
    </row>
    <row r="151" spans="1:14" x14ac:dyDescent="0.2">
      <c r="A151" t="s">
        <v>642</v>
      </c>
      <c r="B151" s="1">
        <v>45509</v>
      </c>
      <c r="C151" s="8" t="s">
        <v>857</v>
      </c>
      <c r="D151" t="s">
        <v>24</v>
      </c>
      <c r="E151" t="s">
        <v>35</v>
      </c>
      <c r="F151">
        <v>43880</v>
      </c>
      <c r="G151">
        <v>339.31</v>
      </c>
      <c r="H151" s="34">
        <f t="shared" si="2"/>
        <v>14888922.800000001</v>
      </c>
      <c r="I151" t="s">
        <v>30</v>
      </c>
      <c r="J151" t="s">
        <v>44</v>
      </c>
      <c r="K151" t="s">
        <v>173</v>
      </c>
      <c r="L151" t="s">
        <v>38</v>
      </c>
      <c r="M151">
        <v>0</v>
      </c>
      <c r="N151" t="s">
        <v>27</v>
      </c>
    </row>
    <row r="152" spans="1:14" x14ac:dyDescent="0.2">
      <c r="A152" t="s">
        <v>643</v>
      </c>
      <c r="B152" s="1">
        <v>45484</v>
      </c>
      <c r="C152" s="8" t="s">
        <v>767</v>
      </c>
      <c r="D152" t="s">
        <v>47</v>
      </c>
      <c r="E152" t="s">
        <v>58</v>
      </c>
      <c r="F152">
        <v>28274</v>
      </c>
      <c r="G152">
        <v>769.52</v>
      </c>
      <c r="H152" s="34">
        <f t="shared" si="2"/>
        <v>21757408.48</v>
      </c>
      <c r="I152" t="s">
        <v>17</v>
      </c>
      <c r="J152" t="s">
        <v>18</v>
      </c>
      <c r="K152" t="s">
        <v>19</v>
      </c>
      <c r="L152" t="s">
        <v>65</v>
      </c>
      <c r="M152">
        <v>1032</v>
      </c>
      <c r="N152" t="s">
        <v>27</v>
      </c>
    </row>
    <row r="153" spans="1:14" x14ac:dyDescent="0.2">
      <c r="A153" t="s">
        <v>647</v>
      </c>
      <c r="B153" s="1">
        <v>45295</v>
      </c>
      <c r="C153" s="8" t="s">
        <v>839</v>
      </c>
      <c r="D153" t="s">
        <v>68</v>
      </c>
      <c r="E153" t="s">
        <v>43</v>
      </c>
      <c r="F153">
        <v>49924</v>
      </c>
      <c r="G153">
        <v>824.21</v>
      </c>
      <c r="H153" s="34">
        <f t="shared" si="2"/>
        <v>41147860.039999999</v>
      </c>
      <c r="I153" t="s">
        <v>17</v>
      </c>
      <c r="J153" t="s">
        <v>18</v>
      </c>
      <c r="K153" t="s">
        <v>19</v>
      </c>
      <c r="L153" t="s">
        <v>20</v>
      </c>
      <c r="M153">
        <v>0</v>
      </c>
      <c r="N153" t="s">
        <v>21</v>
      </c>
    </row>
    <row r="154" spans="1:14" x14ac:dyDescent="0.2">
      <c r="A154" t="s">
        <v>649</v>
      </c>
      <c r="B154" s="1">
        <v>45571</v>
      </c>
      <c r="C154" s="8" t="s">
        <v>756</v>
      </c>
      <c r="D154" t="s">
        <v>76</v>
      </c>
      <c r="E154" t="s">
        <v>50</v>
      </c>
      <c r="F154">
        <v>3852</v>
      </c>
      <c r="G154">
        <v>519.12</v>
      </c>
      <c r="H154" s="34">
        <f t="shared" si="2"/>
        <v>1999650.24</v>
      </c>
      <c r="I154" t="s">
        <v>30</v>
      </c>
      <c r="J154" t="s">
        <v>127</v>
      </c>
      <c r="K154" t="s">
        <v>37</v>
      </c>
      <c r="L154" t="s">
        <v>48</v>
      </c>
      <c r="M154">
        <v>0</v>
      </c>
      <c r="N154" t="s">
        <v>59</v>
      </c>
    </row>
    <row r="155" spans="1:14" x14ac:dyDescent="0.2">
      <c r="A155" t="s">
        <v>650</v>
      </c>
      <c r="B155" s="1">
        <v>45306</v>
      </c>
      <c r="C155" s="8" t="s">
        <v>574</v>
      </c>
      <c r="D155" t="s">
        <v>97</v>
      </c>
      <c r="E155" t="s">
        <v>16</v>
      </c>
      <c r="F155">
        <v>4696</v>
      </c>
      <c r="G155">
        <v>340.33</v>
      </c>
      <c r="H155" s="34">
        <f t="shared" si="2"/>
        <v>1598189.68</v>
      </c>
      <c r="I155" t="s">
        <v>30</v>
      </c>
      <c r="J155" t="s">
        <v>44</v>
      </c>
      <c r="K155" t="s">
        <v>52</v>
      </c>
      <c r="L155" t="s">
        <v>48</v>
      </c>
      <c r="M155">
        <v>0</v>
      </c>
      <c r="N155" t="s">
        <v>39</v>
      </c>
    </row>
    <row r="156" spans="1:14" x14ac:dyDescent="0.2">
      <c r="A156" t="s">
        <v>651</v>
      </c>
      <c r="B156" s="1">
        <v>45358</v>
      </c>
      <c r="C156" s="8" t="s">
        <v>774</v>
      </c>
      <c r="D156" t="s">
        <v>42</v>
      </c>
      <c r="E156" t="s">
        <v>89</v>
      </c>
      <c r="F156">
        <v>45083</v>
      </c>
      <c r="G156">
        <v>238.16</v>
      </c>
      <c r="H156" s="34">
        <f t="shared" si="2"/>
        <v>10736967.279999999</v>
      </c>
      <c r="I156" t="s">
        <v>17</v>
      </c>
      <c r="J156" t="s">
        <v>18</v>
      </c>
      <c r="K156" t="s">
        <v>19</v>
      </c>
      <c r="L156" t="s">
        <v>48</v>
      </c>
      <c r="M156">
        <v>0</v>
      </c>
      <c r="N156" t="s">
        <v>33</v>
      </c>
    </row>
    <row r="157" spans="1:14" x14ac:dyDescent="0.2">
      <c r="A157" t="s">
        <v>652</v>
      </c>
      <c r="B157" s="1">
        <v>45327</v>
      </c>
      <c r="C157" s="8" t="s">
        <v>764</v>
      </c>
      <c r="D157" t="s">
        <v>130</v>
      </c>
      <c r="E157" t="s">
        <v>35</v>
      </c>
      <c r="F157">
        <v>16736</v>
      </c>
      <c r="G157">
        <v>624.87</v>
      </c>
      <c r="H157" s="34">
        <f t="shared" si="2"/>
        <v>10457824.32</v>
      </c>
      <c r="I157" t="s">
        <v>17</v>
      </c>
      <c r="J157" t="s">
        <v>18</v>
      </c>
      <c r="K157" t="s">
        <v>19</v>
      </c>
      <c r="L157" t="s">
        <v>20</v>
      </c>
      <c r="M157">
        <v>0</v>
      </c>
      <c r="N157" t="s">
        <v>33</v>
      </c>
    </row>
    <row r="158" spans="1:14" x14ac:dyDescent="0.2">
      <c r="A158" t="s">
        <v>658</v>
      </c>
      <c r="B158" s="1">
        <v>45536</v>
      </c>
      <c r="C158" s="8" t="s">
        <v>770</v>
      </c>
      <c r="D158" t="s">
        <v>130</v>
      </c>
      <c r="E158" t="s">
        <v>43</v>
      </c>
      <c r="F158">
        <v>45096</v>
      </c>
      <c r="G158">
        <v>405.06</v>
      </c>
      <c r="H158" s="34">
        <f t="shared" si="2"/>
        <v>18266585.760000002</v>
      </c>
      <c r="I158" t="s">
        <v>30</v>
      </c>
      <c r="J158" t="s">
        <v>63</v>
      </c>
      <c r="K158" t="s">
        <v>173</v>
      </c>
      <c r="L158" t="s">
        <v>20</v>
      </c>
      <c r="M158">
        <v>0</v>
      </c>
      <c r="N158" t="s">
        <v>59</v>
      </c>
    </row>
    <row r="159" spans="1:14" x14ac:dyDescent="0.2">
      <c r="A159" t="s">
        <v>661</v>
      </c>
      <c r="B159" s="1">
        <v>45567</v>
      </c>
      <c r="C159" s="8" t="s">
        <v>858</v>
      </c>
      <c r="D159" t="s">
        <v>15</v>
      </c>
      <c r="E159" t="s">
        <v>55</v>
      </c>
      <c r="F159">
        <v>49996</v>
      </c>
      <c r="G159">
        <v>766.4</v>
      </c>
      <c r="H159" s="34">
        <f t="shared" si="2"/>
        <v>38316934.399999999</v>
      </c>
      <c r="I159" t="s">
        <v>17</v>
      </c>
      <c r="J159" t="s">
        <v>18</v>
      </c>
      <c r="K159" t="s">
        <v>19</v>
      </c>
      <c r="L159" t="s">
        <v>20</v>
      </c>
      <c r="M159">
        <v>0</v>
      </c>
      <c r="N159" t="s">
        <v>59</v>
      </c>
    </row>
    <row r="160" spans="1:14" x14ac:dyDescent="0.2">
      <c r="A160" t="s">
        <v>662</v>
      </c>
      <c r="B160" s="1">
        <v>45604</v>
      </c>
      <c r="C160" s="8" t="s">
        <v>783</v>
      </c>
      <c r="D160" t="s">
        <v>68</v>
      </c>
      <c r="E160" t="s">
        <v>89</v>
      </c>
      <c r="F160">
        <v>16768</v>
      </c>
      <c r="G160">
        <v>586.35</v>
      </c>
      <c r="H160" s="34">
        <f t="shared" si="2"/>
        <v>9831916.8000000007</v>
      </c>
      <c r="I160" t="s">
        <v>17</v>
      </c>
      <c r="J160" t="s">
        <v>18</v>
      </c>
      <c r="K160" t="s">
        <v>19</v>
      </c>
      <c r="L160" t="s">
        <v>38</v>
      </c>
      <c r="M160">
        <v>0</v>
      </c>
      <c r="N160" t="s">
        <v>33</v>
      </c>
    </row>
    <row r="161" spans="1:14" x14ac:dyDescent="0.2">
      <c r="A161" t="s">
        <v>668</v>
      </c>
      <c r="B161" s="1">
        <v>45331</v>
      </c>
      <c r="C161" s="8" t="s">
        <v>787</v>
      </c>
      <c r="D161" t="s">
        <v>97</v>
      </c>
      <c r="E161" t="s">
        <v>50</v>
      </c>
      <c r="F161">
        <v>14383</v>
      </c>
      <c r="G161">
        <v>460.93</v>
      </c>
      <c r="H161" s="34">
        <f t="shared" si="2"/>
        <v>6629556.1900000004</v>
      </c>
      <c r="I161" t="s">
        <v>17</v>
      </c>
      <c r="J161" s="5" t="s">
        <v>18</v>
      </c>
      <c r="K161" t="s">
        <v>19</v>
      </c>
      <c r="L161" t="s">
        <v>26</v>
      </c>
      <c r="M161">
        <v>0</v>
      </c>
      <c r="N161" t="s">
        <v>21</v>
      </c>
    </row>
    <row r="162" spans="1:14" x14ac:dyDescent="0.2">
      <c r="A162" t="s">
        <v>671</v>
      </c>
      <c r="B162" s="1">
        <v>45354</v>
      </c>
      <c r="C162" s="8" t="s">
        <v>782</v>
      </c>
      <c r="D162" t="s">
        <v>42</v>
      </c>
      <c r="E162" t="s">
        <v>89</v>
      </c>
      <c r="F162">
        <v>38315</v>
      </c>
      <c r="G162">
        <v>564.66999999999996</v>
      </c>
      <c r="H162" s="34">
        <f t="shared" si="2"/>
        <v>21635331.049999997</v>
      </c>
      <c r="I162" t="s">
        <v>30</v>
      </c>
      <c r="J162" t="s">
        <v>36</v>
      </c>
      <c r="K162" t="s">
        <v>71</v>
      </c>
      <c r="L162" t="s">
        <v>20</v>
      </c>
      <c r="M162">
        <v>0</v>
      </c>
      <c r="N162" t="s">
        <v>21</v>
      </c>
    </row>
    <row r="163" spans="1:14" x14ac:dyDescent="0.2">
      <c r="A163" t="s">
        <v>674</v>
      </c>
      <c r="B163" s="1">
        <v>45386</v>
      </c>
      <c r="C163" s="8" t="s">
        <v>834</v>
      </c>
      <c r="D163" t="s">
        <v>130</v>
      </c>
      <c r="E163" t="s">
        <v>35</v>
      </c>
      <c r="F163">
        <v>2938</v>
      </c>
      <c r="G163">
        <v>314.36</v>
      </c>
      <c r="H163" s="34">
        <f t="shared" si="2"/>
        <v>923589.68</v>
      </c>
      <c r="I163" t="s">
        <v>17</v>
      </c>
      <c r="J163" t="s">
        <v>18</v>
      </c>
      <c r="K163" t="s">
        <v>19</v>
      </c>
      <c r="L163" t="s">
        <v>48</v>
      </c>
      <c r="M163">
        <v>0</v>
      </c>
      <c r="N163" t="s">
        <v>39</v>
      </c>
    </row>
    <row r="164" spans="1:14" x14ac:dyDescent="0.2">
      <c r="A164" t="s">
        <v>678</v>
      </c>
      <c r="B164" s="1">
        <v>45628</v>
      </c>
      <c r="C164" s="8" t="s">
        <v>801</v>
      </c>
      <c r="D164" t="s">
        <v>84</v>
      </c>
      <c r="E164" t="s">
        <v>25</v>
      </c>
      <c r="F164">
        <v>29995</v>
      </c>
      <c r="G164">
        <v>279.58</v>
      </c>
      <c r="H164" s="34">
        <f t="shared" si="2"/>
        <v>8386002.0999999996</v>
      </c>
      <c r="I164" t="s">
        <v>30</v>
      </c>
      <c r="J164" t="s">
        <v>210</v>
      </c>
      <c r="K164" t="s">
        <v>32</v>
      </c>
      <c r="L164" t="s">
        <v>38</v>
      </c>
      <c r="M164">
        <v>0</v>
      </c>
      <c r="N164" t="s">
        <v>21</v>
      </c>
    </row>
    <row r="165" spans="1:14" x14ac:dyDescent="0.2">
      <c r="A165" t="s">
        <v>679</v>
      </c>
      <c r="B165" s="1">
        <v>45599</v>
      </c>
      <c r="C165" s="8" t="s">
        <v>829</v>
      </c>
      <c r="D165" t="s">
        <v>29</v>
      </c>
      <c r="E165" t="s">
        <v>25</v>
      </c>
      <c r="F165">
        <v>6479</v>
      </c>
      <c r="G165">
        <v>441.91</v>
      </c>
      <c r="H165" s="34">
        <f t="shared" si="2"/>
        <v>2863134.89</v>
      </c>
      <c r="I165" t="s">
        <v>17</v>
      </c>
      <c r="J165" t="s">
        <v>18</v>
      </c>
      <c r="K165" t="s">
        <v>19</v>
      </c>
      <c r="L165" t="s">
        <v>26</v>
      </c>
      <c r="M165">
        <v>0</v>
      </c>
      <c r="N165" t="s">
        <v>21</v>
      </c>
    </row>
    <row r="166" spans="1:14" x14ac:dyDescent="0.2">
      <c r="A166" t="s">
        <v>682</v>
      </c>
      <c r="B166" s="1">
        <v>45545</v>
      </c>
      <c r="C166" s="8" t="s">
        <v>794</v>
      </c>
      <c r="D166" t="s">
        <v>24</v>
      </c>
      <c r="E166" t="s">
        <v>25</v>
      </c>
      <c r="F166">
        <v>544</v>
      </c>
      <c r="G166">
        <v>335.44</v>
      </c>
      <c r="H166" s="34">
        <f t="shared" si="2"/>
        <v>182479.35999999999</v>
      </c>
      <c r="I166" t="s">
        <v>30</v>
      </c>
      <c r="J166" t="s">
        <v>36</v>
      </c>
      <c r="K166" t="s">
        <v>64</v>
      </c>
      <c r="L166" t="s">
        <v>38</v>
      </c>
      <c r="M166">
        <v>0</v>
      </c>
      <c r="N166" t="s">
        <v>21</v>
      </c>
    </row>
    <row r="167" spans="1:14" x14ac:dyDescent="0.2">
      <c r="A167" t="s">
        <v>684</v>
      </c>
      <c r="B167" s="1">
        <v>45637</v>
      </c>
      <c r="C167" s="8" t="s">
        <v>796</v>
      </c>
      <c r="D167" t="s">
        <v>15</v>
      </c>
      <c r="E167" t="s">
        <v>58</v>
      </c>
      <c r="F167">
        <v>30893</v>
      </c>
      <c r="G167">
        <v>735.43</v>
      </c>
      <c r="H167" s="34">
        <f t="shared" si="2"/>
        <v>22719638.989999998</v>
      </c>
      <c r="I167" t="s">
        <v>17</v>
      </c>
      <c r="J167" t="s">
        <v>18</v>
      </c>
      <c r="K167" t="s">
        <v>19</v>
      </c>
      <c r="L167" t="s">
        <v>48</v>
      </c>
      <c r="M167">
        <v>0</v>
      </c>
      <c r="N167" t="s">
        <v>33</v>
      </c>
    </row>
    <row r="168" spans="1:14" x14ac:dyDescent="0.2">
      <c r="A168" t="s">
        <v>685</v>
      </c>
      <c r="B168" s="1">
        <v>45629</v>
      </c>
      <c r="C168" s="8" t="s">
        <v>763</v>
      </c>
      <c r="D168" t="s">
        <v>68</v>
      </c>
      <c r="E168" t="s">
        <v>43</v>
      </c>
      <c r="F168">
        <v>22114</v>
      </c>
      <c r="G168">
        <v>396.97</v>
      </c>
      <c r="H168" s="34">
        <f t="shared" si="2"/>
        <v>8778594.5800000001</v>
      </c>
      <c r="I168" t="s">
        <v>17</v>
      </c>
      <c r="J168" t="s">
        <v>18</v>
      </c>
      <c r="K168" t="s">
        <v>19</v>
      </c>
      <c r="L168" t="s">
        <v>26</v>
      </c>
      <c r="M168">
        <v>0</v>
      </c>
      <c r="N168" t="s">
        <v>59</v>
      </c>
    </row>
    <row r="169" spans="1:14" x14ac:dyDescent="0.2">
      <c r="A169" t="s">
        <v>688</v>
      </c>
      <c r="B169" s="1">
        <v>45506</v>
      </c>
      <c r="C169" s="8" t="s">
        <v>859</v>
      </c>
      <c r="D169" t="s">
        <v>76</v>
      </c>
      <c r="E169" t="s">
        <v>16</v>
      </c>
      <c r="F169">
        <v>31638</v>
      </c>
      <c r="G169">
        <v>550.67999999999995</v>
      </c>
      <c r="H169" s="34">
        <f t="shared" si="2"/>
        <v>17422413.84</v>
      </c>
      <c r="I169" t="s">
        <v>30</v>
      </c>
      <c r="J169" t="s">
        <v>51</v>
      </c>
      <c r="K169" t="s">
        <v>173</v>
      </c>
      <c r="L169" t="s">
        <v>20</v>
      </c>
      <c r="M169">
        <v>0</v>
      </c>
      <c r="N169" t="s">
        <v>27</v>
      </c>
    </row>
    <row r="170" spans="1:14" x14ac:dyDescent="0.2">
      <c r="A170" t="s">
        <v>690</v>
      </c>
      <c r="B170" s="1">
        <v>45388</v>
      </c>
      <c r="C170" s="8" t="s">
        <v>759</v>
      </c>
      <c r="D170" t="s">
        <v>47</v>
      </c>
      <c r="E170" t="s">
        <v>25</v>
      </c>
      <c r="F170">
        <v>16548</v>
      </c>
      <c r="G170">
        <v>699.61</v>
      </c>
      <c r="H170" s="34">
        <f t="shared" si="2"/>
        <v>11577146.279999999</v>
      </c>
      <c r="I170" t="s">
        <v>17</v>
      </c>
      <c r="J170" t="s">
        <v>18</v>
      </c>
      <c r="K170" t="s">
        <v>19</v>
      </c>
      <c r="L170" t="s">
        <v>26</v>
      </c>
      <c r="M170">
        <v>0</v>
      </c>
      <c r="N170" t="s">
        <v>59</v>
      </c>
    </row>
    <row r="171" spans="1:14" x14ac:dyDescent="0.2">
      <c r="A171" t="s">
        <v>691</v>
      </c>
      <c r="B171" s="1">
        <v>45324</v>
      </c>
      <c r="C171" s="8" t="s">
        <v>781</v>
      </c>
      <c r="D171" t="s">
        <v>62</v>
      </c>
      <c r="E171" t="s">
        <v>50</v>
      </c>
      <c r="F171">
        <v>45032</v>
      </c>
      <c r="G171">
        <v>835.49</v>
      </c>
      <c r="H171" s="34">
        <f t="shared" si="2"/>
        <v>37623785.68</v>
      </c>
      <c r="I171" t="s">
        <v>17</v>
      </c>
      <c r="J171" t="s">
        <v>18</v>
      </c>
      <c r="K171" t="s">
        <v>19</v>
      </c>
      <c r="L171" t="s">
        <v>48</v>
      </c>
      <c r="M171">
        <v>0</v>
      </c>
      <c r="N171" t="s">
        <v>39</v>
      </c>
    </row>
    <row r="172" spans="1:14" x14ac:dyDescent="0.2">
      <c r="A172" t="s">
        <v>692</v>
      </c>
      <c r="B172" s="1">
        <v>45388</v>
      </c>
      <c r="C172" s="8" t="s">
        <v>759</v>
      </c>
      <c r="D172" t="s">
        <v>97</v>
      </c>
      <c r="E172" t="s">
        <v>50</v>
      </c>
      <c r="F172">
        <v>41008</v>
      </c>
      <c r="G172">
        <v>572.02</v>
      </c>
      <c r="H172" s="34">
        <f t="shared" si="2"/>
        <v>23457396.16</v>
      </c>
      <c r="I172" t="s">
        <v>17</v>
      </c>
      <c r="J172" t="s">
        <v>18</v>
      </c>
      <c r="K172" t="s">
        <v>19</v>
      </c>
      <c r="L172" t="s">
        <v>20</v>
      </c>
      <c r="M172">
        <v>0</v>
      </c>
      <c r="N172" t="s">
        <v>21</v>
      </c>
    </row>
    <row r="173" spans="1:14" x14ac:dyDescent="0.2">
      <c r="A173" t="s">
        <v>693</v>
      </c>
      <c r="B173" s="1">
        <v>45383</v>
      </c>
      <c r="C173" s="8" t="s">
        <v>804</v>
      </c>
      <c r="D173" t="s">
        <v>29</v>
      </c>
      <c r="E173" t="s">
        <v>55</v>
      </c>
      <c r="F173">
        <v>38337</v>
      </c>
      <c r="G173">
        <v>228.06</v>
      </c>
      <c r="H173" s="34">
        <f t="shared" si="2"/>
        <v>8743136.2200000007</v>
      </c>
      <c r="I173" s="6" t="s">
        <v>30</v>
      </c>
      <c r="J173" t="s">
        <v>105</v>
      </c>
      <c r="K173" t="s">
        <v>52</v>
      </c>
      <c r="L173" t="s">
        <v>26</v>
      </c>
      <c r="M173">
        <v>0</v>
      </c>
      <c r="N173" t="s">
        <v>39</v>
      </c>
    </row>
    <row r="174" spans="1:14" x14ac:dyDescent="0.2">
      <c r="A174" t="s">
        <v>696</v>
      </c>
      <c r="B174" s="2">
        <v>45654</v>
      </c>
      <c r="C174" s="8" t="s">
        <v>840</v>
      </c>
      <c r="D174" t="s">
        <v>84</v>
      </c>
      <c r="E174" t="s">
        <v>50</v>
      </c>
      <c r="F174">
        <v>36264</v>
      </c>
      <c r="G174">
        <v>307.13</v>
      </c>
      <c r="H174" s="34">
        <f t="shared" si="2"/>
        <v>11137762.32</v>
      </c>
      <c r="I174" t="s">
        <v>30</v>
      </c>
      <c r="J174" t="s">
        <v>210</v>
      </c>
      <c r="K174" t="s">
        <v>64</v>
      </c>
      <c r="L174" t="s">
        <v>48</v>
      </c>
      <c r="M174">
        <v>0</v>
      </c>
      <c r="N174" t="s">
        <v>33</v>
      </c>
    </row>
    <row r="175" spans="1:14" x14ac:dyDescent="0.2">
      <c r="A175" t="s">
        <v>702</v>
      </c>
      <c r="B175" s="1">
        <v>45327</v>
      </c>
      <c r="C175" s="8" t="s">
        <v>764</v>
      </c>
      <c r="D175" t="s">
        <v>130</v>
      </c>
      <c r="E175" t="s">
        <v>55</v>
      </c>
      <c r="F175">
        <v>24935</v>
      </c>
      <c r="G175">
        <v>786.81</v>
      </c>
      <c r="H175" s="34">
        <f t="shared" si="2"/>
        <v>19619107.349999998</v>
      </c>
      <c r="I175" t="s">
        <v>17</v>
      </c>
      <c r="J175" t="s">
        <v>18</v>
      </c>
      <c r="K175" t="s">
        <v>19</v>
      </c>
      <c r="L175" s="5" t="s">
        <v>745</v>
      </c>
      <c r="M175">
        <v>1385</v>
      </c>
      <c r="N175" t="s">
        <v>33</v>
      </c>
    </row>
    <row r="176" spans="1:14" x14ac:dyDescent="0.2">
      <c r="A176" t="s">
        <v>703</v>
      </c>
      <c r="B176" s="1">
        <v>45323</v>
      </c>
      <c r="C176" s="8" t="s">
        <v>779</v>
      </c>
      <c r="D176" t="s">
        <v>68</v>
      </c>
      <c r="E176" t="s">
        <v>35</v>
      </c>
      <c r="F176">
        <v>49098</v>
      </c>
      <c r="G176">
        <v>291.77</v>
      </c>
      <c r="H176" s="34">
        <f t="shared" si="2"/>
        <v>14325323.459999999</v>
      </c>
      <c r="I176" t="s">
        <v>30</v>
      </c>
      <c r="J176" t="s">
        <v>36</v>
      </c>
      <c r="K176" t="s">
        <v>45</v>
      </c>
      <c r="L176" t="s">
        <v>20</v>
      </c>
      <c r="M176">
        <v>0</v>
      </c>
      <c r="N176" t="s">
        <v>39</v>
      </c>
    </row>
    <row r="177" spans="1:14" x14ac:dyDescent="0.2">
      <c r="A177" t="s">
        <v>708</v>
      </c>
      <c r="B177" s="1">
        <v>45479</v>
      </c>
      <c r="C177" s="8" t="s">
        <v>789</v>
      </c>
      <c r="D177" t="s">
        <v>15</v>
      </c>
      <c r="E177" t="s">
        <v>55</v>
      </c>
      <c r="F177">
        <v>12940</v>
      </c>
      <c r="G177">
        <v>667.6</v>
      </c>
      <c r="H177" s="34">
        <f t="shared" si="2"/>
        <v>8638744</v>
      </c>
      <c r="I177" t="s">
        <v>17</v>
      </c>
      <c r="J177" t="s">
        <v>18</v>
      </c>
      <c r="K177" t="s">
        <v>19</v>
      </c>
      <c r="L177" t="s">
        <v>20</v>
      </c>
      <c r="M177">
        <v>0</v>
      </c>
      <c r="N177" t="s">
        <v>59</v>
      </c>
    </row>
    <row r="178" spans="1:14" x14ac:dyDescent="0.2">
      <c r="A178" t="s">
        <v>714</v>
      </c>
      <c r="B178" s="1">
        <v>45451</v>
      </c>
      <c r="C178" s="8" t="s">
        <v>823</v>
      </c>
      <c r="D178" t="s">
        <v>54</v>
      </c>
      <c r="E178" t="s">
        <v>43</v>
      </c>
      <c r="F178">
        <v>20189</v>
      </c>
      <c r="G178">
        <v>326.91000000000003</v>
      </c>
      <c r="H178" s="34">
        <f t="shared" si="2"/>
        <v>6599985.9900000002</v>
      </c>
      <c r="I178" t="s">
        <v>30</v>
      </c>
      <c r="J178" t="s">
        <v>51</v>
      </c>
      <c r="K178" t="s">
        <v>64</v>
      </c>
      <c r="L178" t="s">
        <v>38</v>
      </c>
      <c r="M178">
        <v>0</v>
      </c>
      <c r="N178" t="s">
        <v>59</v>
      </c>
    </row>
    <row r="179" spans="1:14" x14ac:dyDescent="0.2">
      <c r="A179" t="s">
        <v>715</v>
      </c>
      <c r="B179" s="1">
        <v>45540</v>
      </c>
      <c r="C179" s="8" t="s">
        <v>816</v>
      </c>
      <c r="D179" t="s">
        <v>47</v>
      </c>
      <c r="E179" t="s">
        <v>25</v>
      </c>
      <c r="F179">
        <v>13215</v>
      </c>
      <c r="G179">
        <v>363.24</v>
      </c>
      <c r="H179" s="34">
        <f t="shared" si="2"/>
        <v>4800216.6000000006</v>
      </c>
      <c r="I179" t="s">
        <v>17</v>
      </c>
      <c r="J179" t="s">
        <v>18</v>
      </c>
      <c r="K179" t="s">
        <v>19</v>
      </c>
      <c r="L179" t="s">
        <v>65</v>
      </c>
      <c r="M179">
        <v>577</v>
      </c>
      <c r="N179" t="s">
        <v>59</v>
      </c>
    </row>
    <row r="180" spans="1:14" x14ac:dyDescent="0.2">
      <c r="A180" t="s">
        <v>716</v>
      </c>
      <c r="B180" s="1">
        <v>45604</v>
      </c>
      <c r="C180" s="8" t="s">
        <v>783</v>
      </c>
      <c r="D180" t="s">
        <v>24</v>
      </c>
      <c r="E180" t="s">
        <v>50</v>
      </c>
      <c r="F180">
        <v>36128</v>
      </c>
      <c r="G180">
        <v>108.31</v>
      </c>
      <c r="H180" s="34">
        <f t="shared" si="2"/>
        <v>3913023.68</v>
      </c>
      <c r="I180" t="s">
        <v>17</v>
      </c>
      <c r="J180" t="s">
        <v>18</v>
      </c>
      <c r="K180" t="s">
        <v>19</v>
      </c>
      <c r="L180" t="s">
        <v>20</v>
      </c>
      <c r="M180">
        <v>0</v>
      </c>
      <c r="N180" t="s">
        <v>33</v>
      </c>
    </row>
    <row r="181" spans="1:14" x14ac:dyDescent="0.2">
      <c r="A181" t="s">
        <v>718</v>
      </c>
      <c r="B181" s="1">
        <v>45329</v>
      </c>
      <c r="C181" s="8" t="s">
        <v>821</v>
      </c>
      <c r="D181" t="s">
        <v>15</v>
      </c>
      <c r="E181" t="s">
        <v>89</v>
      </c>
      <c r="F181">
        <v>4547</v>
      </c>
      <c r="G181">
        <v>718.16</v>
      </c>
      <c r="H181" s="34">
        <f t="shared" si="2"/>
        <v>3265473.52</v>
      </c>
      <c r="I181" t="s">
        <v>30</v>
      </c>
      <c r="J181" t="s">
        <v>44</v>
      </c>
      <c r="K181" t="s">
        <v>71</v>
      </c>
      <c r="L181" t="s">
        <v>38</v>
      </c>
      <c r="M181">
        <v>0</v>
      </c>
      <c r="N181" t="s">
        <v>21</v>
      </c>
    </row>
    <row r="182" spans="1:14" x14ac:dyDescent="0.2">
      <c r="A182" t="s">
        <v>722</v>
      </c>
      <c r="B182" s="1">
        <v>45450</v>
      </c>
      <c r="C182" s="8" t="s">
        <v>805</v>
      </c>
      <c r="D182" t="s">
        <v>68</v>
      </c>
      <c r="E182" t="s">
        <v>35</v>
      </c>
      <c r="F182">
        <v>28267</v>
      </c>
      <c r="G182">
        <v>345.29</v>
      </c>
      <c r="H182" s="34">
        <f t="shared" si="2"/>
        <v>9760312.4299999997</v>
      </c>
      <c r="I182" t="s">
        <v>30</v>
      </c>
      <c r="J182" t="s">
        <v>134</v>
      </c>
      <c r="K182" t="s">
        <v>81</v>
      </c>
      <c r="L182" t="s">
        <v>48</v>
      </c>
      <c r="M182">
        <v>0</v>
      </c>
      <c r="N182" t="s">
        <v>59</v>
      </c>
    </row>
    <row r="183" spans="1:14" x14ac:dyDescent="0.2">
      <c r="A183" t="s">
        <v>724</v>
      </c>
      <c r="B183" s="1">
        <v>45599</v>
      </c>
      <c r="C183" s="8" t="s">
        <v>829</v>
      </c>
      <c r="D183" t="s">
        <v>130</v>
      </c>
      <c r="E183" t="s">
        <v>25</v>
      </c>
      <c r="F183">
        <v>34510</v>
      </c>
      <c r="G183">
        <v>581.66</v>
      </c>
      <c r="H183" s="34">
        <f t="shared" si="2"/>
        <v>20073086.599999998</v>
      </c>
      <c r="I183" t="s">
        <v>17</v>
      </c>
      <c r="J183" t="s">
        <v>18</v>
      </c>
      <c r="K183" t="s">
        <v>19</v>
      </c>
      <c r="L183" t="s">
        <v>38</v>
      </c>
      <c r="M183">
        <v>0</v>
      </c>
      <c r="N183" t="s">
        <v>33</v>
      </c>
    </row>
    <row r="184" spans="1:14" x14ac:dyDescent="0.2">
      <c r="A184" t="s">
        <v>725</v>
      </c>
      <c r="B184" s="2">
        <v>45346</v>
      </c>
      <c r="C184" s="8" t="s">
        <v>677</v>
      </c>
      <c r="D184" t="s">
        <v>15</v>
      </c>
      <c r="E184" t="s">
        <v>50</v>
      </c>
      <c r="F184">
        <v>22546</v>
      </c>
      <c r="G184">
        <v>102.1</v>
      </c>
      <c r="H184" s="34">
        <f t="shared" si="2"/>
        <v>2301946.6</v>
      </c>
      <c r="I184" t="s">
        <v>17</v>
      </c>
      <c r="J184" t="s">
        <v>18</v>
      </c>
      <c r="K184" t="s">
        <v>19</v>
      </c>
      <c r="L184" t="s">
        <v>38</v>
      </c>
      <c r="M184">
        <v>0</v>
      </c>
      <c r="N184" t="s">
        <v>59</v>
      </c>
    </row>
    <row r="185" spans="1:14" x14ac:dyDescent="0.2">
      <c r="A185" t="s">
        <v>728</v>
      </c>
      <c r="B185" s="2">
        <v>45360</v>
      </c>
      <c r="C185" s="8" t="s">
        <v>758</v>
      </c>
      <c r="D185" t="s">
        <v>130</v>
      </c>
      <c r="E185" t="s">
        <v>58</v>
      </c>
      <c r="F185">
        <v>39496</v>
      </c>
      <c r="G185">
        <v>656.7</v>
      </c>
      <c r="H185" s="34">
        <f t="shared" si="2"/>
        <v>25937023.200000003</v>
      </c>
      <c r="I185" t="s">
        <v>17</v>
      </c>
      <c r="J185" t="s">
        <v>18</v>
      </c>
      <c r="K185" t="s">
        <v>19</v>
      </c>
      <c r="L185" s="5" t="s">
        <v>745</v>
      </c>
      <c r="M185">
        <v>509</v>
      </c>
      <c r="N185" t="s">
        <v>59</v>
      </c>
    </row>
    <row r="186" spans="1:14" x14ac:dyDescent="0.2">
      <c r="A186" t="s">
        <v>732</v>
      </c>
      <c r="B186" s="1">
        <v>45355</v>
      </c>
      <c r="C186" s="8" t="s">
        <v>842</v>
      </c>
      <c r="D186" t="s">
        <v>54</v>
      </c>
      <c r="E186" t="s">
        <v>35</v>
      </c>
      <c r="F186">
        <v>17831</v>
      </c>
      <c r="G186">
        <v>493.16</v>
      </c>
      <c r="H186" s="34">
        <f t="shared" si="2"/>
        <v>8793535.9600000009</v>
      </c>
      <c r="I186" t="s">
        <v>17</v>
      </c>
      <c r="J186" t="s">
        <v>18</v>
      </c>
      <c r="K186" t="s">
        <v>19</v>
      </c>
      <c r="L186" t="s">
        <v>26</v>
      </c>
      <c r="M186">
        <v>0</v>
      </c>
      <c r="N186" t="s">
        <v>21</v>
      </c>
    </row>
    <row r="187" spans="1:14" x14ac:dyDescent="0.2">
      <c r="A187" t="s">
        <v>736</v>
      </c>
      <c r="B187" s="1">
        <v>45329</v>
      </c>
      <c r="C187" s="8" t="s">
        <v>821</v>
      </c>
      <c r="D187" t="s">
        <v>24</v>
      </c>
      <c r="E187" t="s">
        <v>16</v>
      </c>
      <c r="F187">
        <v>16717</v>
      </c>
      <c r="G187">
        <v>603.86</v>
      </c>
      <c r="H187" s="34">
        <f t="shared" si="2"/>
        <v>10094727.620000001</v>
      </c>
      <c r="I187" t="s">
        <v>30</v>
      </c>
      <c r="J187" t="s">
        <v>134</v>
      </c>
      <c r="K187" t="s">
        <v>32</v>
      </c>
      <c r="L187" t="s">
        <v>20</v>
      </c>
      <c r="M187">
        <v>0</v>
      </c>
      <c r="N187" t="s">
        <v>21</v>
      </c>
    </row>
    <row r="188" spans="1:14" x14ac:dyDescent="0.2">
      <c r="A188" t="s">
        <v>737</v>
      </c>
      <c r="B188" s="1">
        <v>45483</v>
      </c>
      <c r="C188" s="8" t="s">
        <v>860</v>
      </c>
      <c r="D188" t="s">
        <v>24</v>
      </c>
      <c r="E188" t="s">
        <v>35</v>
      </c>
      <c r="F188">
        <v>14879</v>
      </c>
      <c r="G188">
        <v>523.28</v>
      </c>
      <c r="H188" s="34">
        <f t="shared" si="2"/>
        <v>7785883.1199999992</v>
      </c>
      <c r="I188" t="s">
        <v>17</v>
      </c>
      <c r="J188" t="s">
        <v>18</v>
      </c>
      <c r="K188" t="s">
        <v>19</v>
      </c>
      <c r="L188" t="s">
        <v>26</v>
      </c>
      <c r="M188">
        <v>0</v>
      </c>
      <c r="N188" t="s">
        <v>27</v>
      </c>
    </row>
    <row r="189" spans="1:14" x14ac:dyDescent="0.2">
      <c r="A189" t="s">
        <v>738</v>
      </c>
      <c r="B189" s="1">
        <v>45546</v>
      </c>
      <c r="C189" s="8" t="s">
        <v>846</v>
      </c>
      <c r="D189" t="s">
        <v>29</v>
      </c>
      <c r="E189" t="s">
        <v>25</v>
      </c>
      <c r="F189">
        <v>19872</v>
      </c>
      <c r="G189">
        <v>279.76</v>
      </c>
      <c r="H189" s="34">
        <f t="shared" si="2"/>
        <v>5559390.7199999997</v>
      </c>
      <c r="I189" t="s">
        <v>17</v>
      </c>
      <c r="J189" t="s">
        <v>18</v>
      </c>
      <c r="K189" t="s">
        <v>19</v>
      </c>
      <c r="L189" t="s">
        <v>65</v>
      </c>
      <c r="M189">
        <v>795</v>
      </c>
      <c r="N189" t="s">
        <v>39</v>
      </c>
    </row>
    <row r="190" spans="1:14" x14ac:dyDescent="0.2">
      <c r="A190" t="s">
        <v>739</v>
      </c>
      <c r="B190" s="1">
        <v>45600</v>
      </c>
      <c r="C190" s="8" t="s">
        <v>790</v>
      </c>
      <c r="D190" t="s">
        <v>68</v>
      </c>
      <c r="E190" t="s">
        <v>35</v>
      </c>
      <c r="F190">
        <v>16355</v>
      </c>
      <c r="G190">
        <v>366.8</v>
      </c>
      <c r="H190" s="34">
        <f t="shared" si="2"/>
        <v>5999014</v>
      </c>
      <c r="I190" t="s">
        <v>17</v>
      </c>
      <c r="J190" t="s">
        <v>18</v>
      </c>
      <c r="K190" t="s">
        <v>19</v>
      </c>
      <c r="L190" t="s">
        <v>38</v>
      </c>
      <c r="M190">
        <v>0</v>
      </c>
      <c r="N190" t="s">
        <v>59</v>
      </c>
    </row>
    <row r="191" spans="1:14" x14ac:dyDescent="0.2">
      <c r="A191" t="s">
        <v>740</v>
      </c>
      <c r="B191" s="1">
        <v>45451</v>
      </c>
      <c r="C191" s="8" t="s">
        <v>823</v>
      </c>
      <c r="D191" t="s">
        <v>97</v>
      </c>
      <c r="E191" t="s">
        <v>25</v>
      </c>
      <c r="F191">
        <v>39415</v>
      </c>
      <c r="G191">
        <v>554.83000000000004</v>
      </c>
      <c r="H191" s="34">
        <f t="shared" ref="H191:H252" si="3">F191*G191</f>
        <v>21868624.450000003</v>
      </c>
      <c r="I191" t="s">
        <v>17</v>
      </c>
      <c r="J191" t="s">
        <v>18</v>
      </c>
      <c r="K191" t="s">
        <v>19</v>
      </c>
      <c r="L191" t="s">
        <v>48</v>
      </c>
      <c r="M191">
        <v>0</v>
      </c>
      <c r="N191" s="5" t="s">
        <v>745</v>
      </c>
    </row>
    <row r="192" spans="1:14" x14ac:dyDescent="0.2">
      <c r="A192" t="s">
        <v>741</v>
      </c>
      <c r="B192" s="1">
        <v>45503</v>
      </c>
      <c r="C192" s="8" t="s">
        <v>122</v>
      </c>
      <c r="D192" t="s">
        <v>97</v>
      </c>
      <c r="E192" t="s">
        <v>89</v>
      </c>
      <c r="F192">
        <v>22821</v>
      </c>
      <c r="G192">
        <v>545.98</v>
      </c>
      <c r="H192" s="34">
        <f t="shared" si="3"/>
        <v>12459809.58</v>
      </c>
      <c r="I192" t="s">
        <v>17</v>
      </c>
      <c r="J192" t="s">
        <v>18</v>
      </c>
      <c r="K192" t="s">
        <v>19</v>
      </c>
      <c r="L192" t="s">
        <v>26</v>
      </c>
      <c r="M192">
        <v>0</v>
      </c>
      <c r="N192" t="s">
        <v>39</v>
      </c>
    </row>
    <row r="193" spans="1:14" x14ac:dyDescent="0.2">
      <c r="A193" t="s">
        <v>742</v>
      </c>
      <c r="B193" s="1">
        <v>45386</v>
      </c>
      <c r="C193" s="8" t="s">
        <v>834</v>
      </c>
      <c r="D193" t="s">
        <v>62</v>
      </c>
      <c r="E193" t="s">
        <v>16</v>
      </c>
      <c r="F193">
        <v>42944</v>
      </c>
      <c r="G193" s="3">
        <v>1500</v>
      </c>
      <c r="H193" s="34">
        <f t="shared" si="3"/>
        <v>64416000</v>
      </c>
      <c r="I193" t="s">
        <v>17</v>
      </c>
      <c r="J193" s="5" t="s">
        <v>18</v>
      </c>
      <c r="K193" t="s">
        <v>19</v>
      </c>
      <c r="L193" t="s">
        <v>26</v>
      </c>
      <c r="M193">
        <v>0</v>
      </c>
      <c r="N193" t="s">
        <v>59</v>
      </c>
    </row>
    <row r="194" spans="1:14" x14ac:dyDescent="0.2">
      <c r="A194" t="s">
        <v>743</v>
      </c>
      <c r="B194" s="1">
        <v>45606</v>
      </c>
      <c r="C194" s="8" t="s">
        <v>772</v>
      </c>
      <c r="D194" t="s">
        <v>84</v>
      </c>
      <c r="E194" t="s">
        <v>50</v>
      </c>
      <c r="F194">
        <v>42394</v>
      </c>
      <c r="G194">
        <v>819.71</v>
      </c>
      <c r="H194" s="34">
        <f t="shared" si="3"/>
        <v>34750785.740000002</v>
      </c>
      <c r="I194" t="s">
        <v>17</v>
      </c>
      <c r="J194" t="s">
        <v>18</v>
      </c>
      <c r="K194" t="s">
        <v>19</v>
      </c>
      <c r="L194" t="s">
        <v>38</v>
      </c>
      <c r="M194">
        <v>0</v>
      </c>
      <c r="N194" t="s">
        <v>33</v>
      </c>
    </row>
    <row r="195" spans="1:14" x14ac:dyDescent="0.2">
      <c r="A195" t="s">
        <v>744</v>
      </c>
      <c r="B195" s="1">
        <v>45547</v>
      </c>
      <c r="C195" s="8" t="s">
        <v>754</v>
      </c>
      <c r="D195" t="s">
        <v>130</v>
      </c>
      <c r="E195" t="s">
        <v>25</v>
      </c>
      <c r="F195">
        <v>784</v>
      </c>
      <c r="G195">
        <v>488.38</v>
      </c>
      <c r="H195" s="34">
        <f t="shared" si="3"/>
        <v>382889.92</v>
      </c>
      <c r="I195" t="s">
        <v>30</v>
      </c>
      <c r="J195" t="s">
        <v>134</v>
      </c>
      <c r="K195" t="s">
        <v>173</v>
      </c>
      <c r="L195" t="s">
        <v>20</v>
      </c>
      <c r="M195">
        <v>0</v>
      </c>
      <c r="N195" t="s">
        <v>59</v>
      </c>
    </row>
    <row r="196" spans="1:14" x14ac:dyDescent="0.2">
      <c r="A196" t="s">
        <v>13</v>
      </c>
      <c r="B196" t="s">
        <v>14</v>
      </c>
      <c r="C196" s="7" t="s">
        <v>14</v>
      </c>
      <c r="D196" t="s">
        <v>15</v>
      </c>
      <c r="E196" t="s">
        <v>16</v>
      </c>
      <c r="F196">
        <v>37638</v>
      </c>
      <c r="G196">
        <v>722.68</v>
      </c>
      <c r="H196" s="34">
        <f t="shared" si="3"/>
        <v>27200229.84</v>
      </c>
      <c r="I196" t="s">
        <v>17</v>
      </c>
      <c r="J196" t="s">
        <v>18</v>
      </c>
      <c r="K196" t="s">
        <v>19</v>
      </c>
      <c r="L196" t="s">
        <v>20</v>
      </c>
      <c r="M196">
        <v>0</v>
      </c>
      <c r="N196" t="s">
        <v>21</v>
      </c>
    </row>
    <row r="197" spans="1:14" x14ac:dyDescent="0.2">
      <c r="A197" t="s">
        <v>22</v>
      </c>
      <c r="B197" t="s">
        <v>23</v>
      </c>
      <c r="C197" s="7" t="s">
        <v>23</v>
      </c>
      <c r="D197" t="s">
        <v>24</v>
      </c>
      <c r="E197" t="s">
        <v>25</v>
      </c>
      <c r="F197">
        <v>9294</v>
      </c>
      <c r="G197">
        <v>735.32</v>
      </c>
      <c r="H197" s="34">
        <f t="shared" si="3"/>
        <v>6834064.0800000001</v>
      </c>
      <c r="I197" t="s">
        <v>17</v>
      </c>
      <c r="J197" t="s">
        <v>18</v>
      </c>
      <c r="K197" t="s">
        <v>19</v>
      </c>
      <c r="L197" t="s">
        <v>26</v>
      </c>
      <c r="M197">
        <v>0</v>
      </c>
      <c r="N197" t="s">
        <v>27</v>
      </c>
    </row>
    <row r="198" spans="1:14" x14ac:dyDescent="0.2">
      <c r="A198" t="s">
        <v>40</v>
      </c>
      <c r="B198" t="s">
        <v>41</v>
      </c>
      <c r="C198" s="7" t="s">
        <v>41</v>
      </c>
      <c r="D198" t="s">
        <v>42</v>
      </c>
      <c r="E198" t="s">
        <v>43</v>
      </c>
      <c r="F198">
        <v>24596</v>
      </c>
      <c r="G198">
        <v>201.13</v>
      </c>
      <c r="H198" s="34">
        <f t="shared" si="3"/>
        <v>4946993.4799999995</v>
      </c>
      <c r="I198" t="s">
        <v>30</v>
      </c>
      <c r="J198" t="s">
        <v>44</v>
      </c>
      <c r="K198" t="s">
        <v>45</v>
      </c>
      <c r="L198" t="s">
        <v>38</v>
      </c>
      <c r="M198">
        <v>0</v>
      </c>
      <c r="N198" t="s">
        <v>33</v>
      </c>
    </row>
    <row r="199" spans="1:14" x14ac:dyDescent="0.2">
      <c r="A199" t="s">
        <v>60</v>
      </c>
      <c r="B199" t="s">
        <v>61</v>
      </c>
      <c r="C199" s="7" t="s">
        <v>61</v>
      </c>
      <c r="D199" t="s">
        <v>62</v>
      </c>
      <c r="E199" t="s">
        <v>35</v>
      </c>
      <c r="F199">
        <v>28028</v>
      </c>
      <c r="G199">
        <v>713.19</v>
      </c>
      <c r="H199" s="34">
        <f t="shared" si="3"/>
        <v>19989289.32</v>
      </c>
      <c r="I199" t="s">
        <v>30</v>
      </c>
      <c r="J199" t="s">
        <v>63</v>
      </c>
      <c r="K199" t="s">
        <v>64</v>
      </c>
      <c r="L199" t="s">
        <v>65</v>
      </c>
      <c r="M199">
        <v>626</v>
      </c>
      <c r="N199" t="s">
        <v>59</v>
      </c>
    </row>
    <row r="200" spans="1:14" x14ac:dyDescent="0.2">
      <c r="A200" t="s">
        <v>66</v>
      </c>
      <c r="B200" t="s">
        <v>67</v>
      </c>
      <c r="C200" s="7" t="s">
        <v>67</v>
      </c>
      <c r="D200" t="s">
        <v>68</v>
      </c>
      <c r="E200" t="s">
        <v>35</v>
      </c>
      <c r="F200">
        <v>12164</v>
      </c>
      <c r="G200">
        <v>691.55</v>
      </c>
      <c r="H200" s="34">
        <f t="shared" si="3"/>
        <v>8412014.1999999993</v>
      </c>
      <c r="I200" t="s">
        <v>30</v>
      </c>
      <c r="J200" t="s">
        <v>44</v>
      </c>
      <c r="K200" t="s">
        <v>52</v>
      </c>
      <c r="L200" t="s">
        <v>26</v>
      </c>
      <c r="M200">
        <v>0</v>
      </c>
      <c r="N200" t="s">
        <v>59</v>
      </c>
    </row>
    <row r="201" spans="1:14" x14ac:dyDescent="0.2">
      <c r="A201" t="s">
        <v>79</v>
      </c>
      <c r="B201" t="s">
        <v>80</v>
      </c>
      <c r="C201" s="7" t="s">
        <v>80</v>
      </c>
      <c r="D201" t="s">
        <v>68</v>
      </c>
      <c r="E201" t="s">
        <v>16</v>
      </c>
      <c r="F201">
        <v>16389</v>
      </c>
      <c r="G201">
        <v>119.09</v>
      </c>
      <c r="H201" s="34">
        <f t="shared" si="3"/>
        <v>1951766.01</v>
      </c>
      <c r="I201" s="6" t="s">
        <v>30</v>
      </c>
      <c r="J201" t="s">
        <v>31</v>
      </c>
      <c r="K201" t="s">
        <v>81</v>
      </c>
      <c r="L201" t="s">
        <v>48</v>
      </c>
      <c r="M201">
        <v>0</v>
      </c>
      <c r="N201" t="s">
        <v>59</v>
      </c>
    </row>
    <row r="202" spans="1:14" x14ac:dyDescent="0.2">
      <c r="A202" t="s">
        <v>82</v>
      </c>
      <c r="B202" t="s">
        <v>83</v>
      </c>
      <c r="C202" s="7" t="s">
        <v>83</v>
      </c>
      <c r="D202" t="s">
        <v>84</v>
      </c>
      <c r="E202" t="s">
        <v>43</v>
      </c>
      <c r="F202">
        <v>45674</v>
      </c>
      <c r="G202">
        <v>637.61</v>
      </c>
      <c r="H202" s="34">
        <f t="shared" si="3"/>
        <v>29122199.140000001</v>
      </c>
      <c r="I202" t="s">
        <v>17</v>
      </c>
      <c r="J202" t="s">
        <v>18</v>
      </c>
      <c r="K202" t="s">
        <v>19</v>
      </c>
      <c r="L202" t="s">
        <v>48</v>
      </c>
      <c r="M202">
        <v>0</v>
      </c>
      <c r="N202" t="s">
        <v>39</v>
      </c>
    </row>
    <row r="203" spans="1:14" x14ac:dyDescent="0.2">
      <c r="A203" t="s">
        <v>85</v>
      </c>
      <c r="B203" t="s">
        <v>86</v>
      </c>
      <c r="C203" s="7" t="s">
        <v>86</v>
      </c>
      <c r="D203" t="s">
        <v>24</v>
      </c>
      <c r="E203" t="s">
        <v>50</v>
      </c>
      <c r="F203">
        <v>46430</v>
      </c>
      <c r="G203">
        <v>769.6</v>
      </c>
      <c r="H203" s="34">
        <f t="shared" si="3"/>
        <v>35732528</v>
      </c>
      <c r="I203" t="s">
        <v>17</v>
      </c>
      <c r="J203" t="s">
        <v>18</v>
      </c>
      <c r="K203" t="s">
        <v>19</v>
      </c>
      <c r="L203" t="s">
        <v>48</v>
      </c>
      <c r="M203">
        <v>0</v>
      </c>
      <c r="N203" t="s">
        <v>33</v>
      </c>
    </row>
    <row r="204" spans="1:14" x14ac:dyDescent="0.2">
      <c r="A204" t="s">
        <v>90</v>
      </c>
      <c r="B204" t="s">
        <v>91</v>
      </c>
      <c r="C204" s="7" t="s">
        <v>91</v>
      </c>
      <c r="D204" t="s">
        <v>68</v>
      </c>
      <c r="E204" t="s">
        <v>89</v>
      </c>
      <c r="F204">
        <v>48351</v>
      </c>
      <c r="G204" s="11">
        <v>500</v>
      </c>
      <c r="H204" s="34">
        <f t="shared" si="3"/>
        <v>24175500</v>
      </c>
      <c r="I204" t="s">
        <v>17</v>
      </c>
      <c r="J204" t="s">
        <v>18</v>
      </c>
      <c r="K204" t="s">
        <v>19</v>
      </c>
      <c r="L204" t="s">
        <v>26</v>
      </c>
      <c r="M204">
        <v>0</v>
      </c>
      <c r="N204" t="s">
        <v>59</v>
      </c>
    </row>
    <row r="205" spans="1:14" x14ac:dyDescent="0.2">
      <c r="A205" t="s">
        <v>92</v>
      </c>
      <c r="B205" t="s">
        <v>93</v>
      </c>
      <c r="C205" s="7" t="s">
        <v>93</v>
      </c>
      <c r="D205" t="s">
        <v>29</v>
      </c>
      <c r="E205" t="s">
        <v>50</v>
      </c>
      <c r="F205">
        <v>3041</v>
      </c>
      <c r="G205">
        <v>384.76</v>
      </c>
      <c r="H205" s="34">
        <f t="shared" si="3"/>
        <v>1170055.1599999999</v>
      </c>
      <c r="I205" t="s">
        <v>17</v>
      </c>
      <c r="J205" t="s">
        <v>18</v>
      </c>
      <c r="K205" t="s">
        <v>19</v>
      </c>
      <c r="L205" t="s">
        <v>38</v>
      </c>
      <c r="M205">
        <v>0</v>
      </c>
      <c r="N205" t="s">
        <v>39</v>
      </c>
    </row>
    <row r="206" spans="1:14" x14ac:dyDescent="0.2">
      <c r="A206" t="s">
        <v>95</v>
      </c>
      <c r="B206" t="s">
        <v>96</v>
      </c>
      <c r="C206" s="7" t="s">
        <v>96</v>
      </c>
      <c r="D206" t="s">
        <v>97</v>
      </c>
      <c r="E206" t="s">
        <v>16</v>
      </c>
      <c r="F206">
        <v>49093</v>
      </c>
      <c r="G206">
        <v>170.33</v>
      </c>
      <c r="H206" s="34">
        <f t="shared" si="3"/>
        <v>8362010.6900000004</v>
      </c>
      <c r="I206" t="s">
        <v>17</v>
      </c>
      <c r="J206" t="s">
        <v>18</v>
      </c>
      <c r="K206" t="s">
        <v>19</v>
      </c>
      <c r="L206" t="s">
        <v>38</v>
      </c>
      <c r="M206">
        <v>0</v>
      </c>
      <c r="N206" t="s">
        <v>33</v>
      </c>
    </row>
    <row r="207" spans="1:14" x14ac:dyDescent="0.2">
      <c r="A207" t="s">
        <v>98</v>
      </c>
      <c r="B207" t="s">
        <v>99</v>
      </c>
      <c r="C207" s="7" t="s">
        <v>99</v>
      </c>
      <c r="D207" t="s">
        <v>54</v>
      </c>
      <c r="E207" t="s">
        <v>25</v>
      </c>
      <c r="F207">
        <v>25319</v>
      </c>
      <c r="G207">
        <v>350.45</v>
      </c>
      <c r="H207" s="34">
        <f t="shared" si="3"/>
        <v>8873043.5499999989</v>
      </c>
      <c r="I207" s="6" t="s">
        <v>17</v>
      </c>
      <c r="J207" t="s">
        <v>18</v>
      </c>
      <c r="K207" t="s">
        <v>19</v>
      </c>
      <c r="L207" t="s">
        <v>48</v>
      </c>
      <c r="M207">
        <v>0</v>
      </c>
      <c r="N207" t="s">
        <v>59</v>
      </c>
    </row>
    <row r="208" spans="1:14" x14ac:dyDescent="0.2">
      <c r="A208" t="s">
        <v>100</v>
      </c>
      <c r="B208" t="s">
        <v>41</v>
      </c>
      <c r="C208" s="7" t="s">
        <v>41</v>
      </c>
      <c r="D208" t="s">
        <v>24</v>
      </c>
      <c r="E208" t="s">
        <v>50</v>
      </c>
      <c r="F208">
        <v>15213</v>
      </c>
      <c r="G208">
        <v>327.79</v>
      </c>
      <c r="H208" s="34">
        <f t="shared" si="3"/>
        <v>4986669.2700000005</v>
      </c>
      <c r="I208" t="s">
        <v>17</v>
      </c>
      <c r="J208" t="s">
        <v>18</v>
      </c>
      <c r="K208" t="s">
        <v>19</v>
      </c>
      <c r="L208" t="s">
        <v>26</v>
      </c>
      <c r="M208">
        <v>0</v>
      </c>
      <c r="N208" t="s">
        <v>21</v>
      </c>
    </row>
    <row r="209" spans="1:14" x14ac:dyDescent="0.2">
      <c r="A209" t="s">
        <v>101</v>
      </c>
      <c r="B209" t="s">
        <v>102</v>
      </c>
      <c r="C209" s="7" t="s">
        <v>102</v>
      </c>
      <c r="D209" t="s">
        <v>62</v>
      </c>
      <c r="E209" t="s">
        <v>43</v>
      </c>
      <c r="F209">
        <v>41009</v>
      </c>
      <c r="G209">
        <v>434.27</v>
      </c>
      <c r="H209" s="34">
        <f t="shared" si="3"/>
        <v>17808978.43</v>
      </c>
      <c r="I209" t="s">
        <v>17</v>
      </c>
      <c r="J209" t="s">
        <v>18</v>
      </c>
      <c r="K209" t="s">
        <v>19</v>
      </c>
      <c r="L209" t="s">
        <v>48</v>
      </c>
      <c r="M209">
        <v>0</v>
      </c>
      <c r="N209" t="s">
        <v>59</v>
      </c>
    </row>
    <row r="210" spans="1:14" x14ac:dyDescent="0.2">
      <c r="A210" t="s">
        <v>106</v>
      </c>
      <c r="B210" t="s">
        <v>107</v>
      </c>
      <c r="C210" s="7" t="s">
        <v>107</v>
      </c>
      <c r="D210" t="s">
        <v>24</v>
      </c>
      <c r="E210" t="s">
        <v>43</v>
      </c>
      <c r="F210">
        <v>36866</v>
      </c>
      <c r="G210">
        <v>208.49</v>
      </c>
      <c r="H210" s="34">
        <f t="shared" si="3"/>
        <v>7686192.3400000008</v>
      </c>
      <c r="I210" t="s">
        <v>17</v>
      </c>
      <c r="J210" t="s">
        <v>18</v>
      </c>
      <c r="K210" t="s">
        <v>19</v>
      </c>
      <c r="L210" t="s">
        <v>38</v>
      </c>
      <c r="M210">
        <v>0</v>
      </c>
      <c r="N210" t="s">
        <v>27</v>
      </c>
    </row>
    <row r="211" spans="1:14" x14ac:dyDescent="0.2">
      <c r="A211" t="s">
        <v>109</v>
      </c>
      <c r="B211" t="s">
        <v>110</v>
      </c>
      <c r="C211" s="7" t="s">
        <v>110</v>
      </c>
      <c r="D211" t="s">
        <v>42</v>
      </c>
      <c r="E211" t="s">
        <v>50</v>
      </c>
      <c r="F211">
        <v>44687</v>
      </c>
      <c r="G211">
        <v>655.86</v>
      </c>
      <c r="H211" s="34">
        <f t="shared" si="3"/>
        <v>29308415.82</v>
      </c>
      <c r="I211" t="s">
        <v>17</v>
      </c>
      <c r="J211" t="s">
        <v>18</v>
      </c>
      <c r="K211" t="s">
        <v>19</v>
      </c>
      <c r="L211" t="s">
        <v>65</v>
      </c>
      <c r="M211">
        <v>104</v>
      </c>
      <c r="N211" t="s">
        <v>33</v>
      </c>
    </row>
    <row r="212" spans="1:14" x14ac:dyDescent="0.2">
      <c r="A212" t="s">
        <v>112</v>
      </c>
      <c r="B212" t="s">
        <v>113</v>
      </c>
      <c r="C212" s="7" t="s">
        <v>113</v>
      </c>
      <c r="D212" t="s">
        <v>24</v>
      </c>
      <c r="E212" t="s">
        <v>16</v>
      </c>
      <c r="F212">
        <v>28013</v>
      </c>
      <c r="G212">
        <v>458.86</v>
      </c>
      <c r="H212" s="34">
        <f t="shared" si="3"/>
        <v>12854045.18</v>
      </c>
      <c r="I212" t="s">
        <v>30</v>
      </c>
      <c r="J212" t="s">
        <v>36</v>
      </c>
      <c r="K212" t="s">
        <v>37</v>
      </c>
      <c r="L212" t="s">
        <v>48</v>
      </c>
      <c r="M212">
        <v>0</v>
      </c>
      <c r="N212" t="s">
        <v>39</v>
      </c>
    </row>
    <row r="213" spans="1:14" x14ac:dyDescent="0.2">
      <c r="A213" t="s">
        <v>115</v>
      </c>
      <c r="B213" t="s">
        <v>116</v>
      </c>
      <c r="C213" s="7" t="s">
        <v>116</v>
      </c>
      <c r="D213" t="s">
        <v>84</v>
      </c>
      <c r="E213" t="s">
        <v>58</v>
      </c>
      <c r="F213">
        <v>13809</v>
      </c>
      <c r="G213">
        <v>557.83000000000004</v>
      </c>
      <c r="H213" s="34">
        <f t="shared" si="3"/>
        <v>7703074.4700000007</v>
      </c>
      <c r="I213" t="s">
        <v>17</v>
      </c>
      <c r="J213" t="s">
        <v>18</v>
      </c>
      <c r="K213" t="s">
        <v>19</v>
      </c>
      <c r="L213" t="s">
        <v>38</v>
      </c>
      <c r="M213">
        <v>0</v>
      </c>
      <c r="N213" t="s">
        <v>21</v>
      </c>
    </row>
    <row r="214" spans="1:14" x14ac:dyDescent="0.2">
      <c r="A214" t="s">
        <v>118</v>
      </c>
      <c r="B214" t="s">
        <v>119</v>
      </c>
      <c r="C214" s="7" t="s">
        <v>119</v>
      </c>
      <c r="D214" t="s">
        <v>15</v>
      </c>
      <c r="E214" t="s">
        <v>55</v>
      </c>
      <c r="F214">
        <v>48495</v>
      </c>
      <c r="G214">
        <v>181.19</v>
      </c>
      <c r="H214" s="34">
        <f t="shared" si="3"/>
        <v>8786809.0500000007</v>
      </c>
      <c r="I214" s="6" t="s">
        <v>17</v>
      </c>
      <c r="J214" t="s">
        <v>18</v>
      </c>
      <c r="K214" t="s">
        <v>19</v>
      </c>
      <c r="L214" t="s">
        <v>26</v>
      </c>
      <c r="M214">
        <v>0</v>
      </c>
      <c r="N214" t="s">
        <v>59</v>
      </c>
    </row>
    <row r="215" spans="1:14" x14ac:dyDescent="0.2">
      <c r="A215" t="s">
        <v>121</v>
      </c>
      <c r="B215" t="s">
        <v>122</v>
      </c>
      <c r="C215" s="7" t="s">
        <v>122</v>
      </c>
      <c r="D215" t="s">
        <v>47</v>
      </c>
      <c r="E215" t="s">
        <v>25</v>
      </c>
      <c r="F215">
        <v>32652</v>
      </c>
      <c r="G215">
        <v>255.67</v>
      </c>
      <c r="H215" s="34">
        <f t="shared" si="3"/>
        <v>8348136.8399999999</v>
      </c>
      <c r="I215" s="6" t="s">
        <v>17</v>
      </c>
      <c r="J215" t="s">
        <v>18</v>
      </c>
      <c r="K215" t="s">
        <v>19</v>
      </c>
      <c r="L215" t="s">
        <v>65</v>
      </c>
      <c r="M215">
        <v>760</v>
      </c>
      <c r="N215" t="s">
        <v>33</v>
      </c>
    </row>
    <row r="216" spans="1:14" x14ac:dyDescent="0.2">
      <c r="A216" t="s">
        <v>124</v>
      </c>
      <c r="B216" t="s">
        <v>125</v>
      </c>
      <c r="C216" s="7" t="s">
        <v>125</v>
      </c>
      <c r="D216" t="s">
        <v>76</v>
      </c>
      <c r="E216" t="s">
        <v>58</v>
      </c>
      <c r="F216">
        <v>48082</v>
      </c>
      <c r="G216">
        <v>309.89</v>
      </c>
      <c r="H216" s="34">
        <f t="shared" si="3"/>
        <v>14900130.979999999</v>
      </c>
      <c r="I216" t="s">
        <v>17</v>
      </c>
      <c r="J216" t="s">
        <v>18</v>
      </c>
      <c r="K216" t="s">
        <v>19</v>
      </c>
      <c r="L216" t="s">
        <v>38</v>
      </c>
      <c r="M216">
        <v>0</v>
      </c>
      <c r="N216" t="s">
        <v>59</v>
      </c>
    </row>
    <row r="217" spans="1:14" x14ac:dyDescent="0.2">
      <c r="A217" t="s">
        <v>128</v>
      </c>
      <c r="B217" t="s">
        <v>129</v>
      </c>
      <c r="C217" s="7" t="s">
        <v>129</v>
      </c>
      <c r="D217" t="s">
        <v>130</v>
      </c>
      <c r="E217" t="s">
        <v>43</v>
      </c>
      <c r="F217">
        <v>42474</v>
      </c>
      <c r="G217">
        <v>586.13</v>
      </c>
      <c r="H217" s="34">
        <f t="shared" si="3"/>
        <v>24895285.620000001</v>
      </c>
      <c r="I217" t="s">
        <v>17</v>
      </c>
      <c r="J217" t="s">
        <v>18</v>
      </c>
      <c r="K217" t="s">
        <v>19</v>
      </c>
      <c r="L217" t="s">
        <v>48</v>
      </c>
      <c r="M217">
        <v>0</v>
      </c>
      <c r="N217" t="s">
        <v>33</v>
      </c>
    </row>
    <row r="218" spans="1:14" x14ac:dyDescent="0.2">
      <c r="A218" t="s">
        <v>131</v>
      </c>
      <c r="B218" t="s">
        <v>132</v>
      </c>
      <c r="C218" s="7" t="s">
        <v>132</v>
      </c>
      <c r="D218" t="s">
        <v>24</v>
      </c>
      <c r="E218" s="6" t="s">
        <v>35</v>
      </c>
      <c r="F218">
        <v>26088</v>
      </c>
      <c r="G218">
        <v>752.47</v>
      </c>
      <c r="H218" s="34">
        <f t="shared" si="3"/>
        <v>19630437.359999999</v>
      </c>
      <c r="I218" t="s">
        <v>30</v>
      </c>
      <c r="J218" t="s">
        <v>63</v>
      </c>
      <c r="K218" t="s">
        <v>64</v>
      </c>
      <c r="L218" t="s">
        <v>26</v>
      </c>
      <c r="M218">
        <v>0</v>
      </c>
      <c r="N218" t="s">
        <v>39</v>
      </c>
    </row>
    <row r="219" spans="1:14" x14ac:dyDescent="0.2">
      <c r="A219" t="s">
        <v>135</v>
      </c>
      <c r="B219" t="s">
        <v>136</v>
      </c>
      <c r="C219" s="7" t="s">
        <v>136</v>
      </c>
      <c r="D219" t="s">
        <v>47</v>
      </c>
      <c r="E219" t="s">
        <v>55</v>
      </c>
      <c r="F219">
        <v>1825</v>
      </c>
      <c r="G219">
        <v>340.16</v>
      </c>
      <c r="H219" s="34">
        <f t="shared" si="3"/>
        <v>620792</v>
      </c>
      <c r="I219" t="s">
        <v>17</v>
      </c>
      <c r="J219" t="s">
        <v>18</v>
      </c>
      <c r="K219" t="s">
        <v>19</v>
      </c>
      <c r="L219" t="s">
        <v>26</v>
      </c>
      <c r="M219">
        <v>0</v>
      </c>
      <c r="N219" t="s">
        <v>21</v>
      </c>
    </row>
    <row r="220" spans="1:14" x14ac:dyDescent="0.2">
      <c r="A220" t="s">
        <v>139</v>
      </c>
      <c r="B220" t="s">
        <v>140</v>
      </c>
      <c r="C220" s="7" t="s">
        <v>140</v>
      </c>
      <c r="D220" t="s">
        <v>130</v>
      </c>
      <c r="E220" t="s">
        <v>58</v>
      </c>
      <c r="F220">
        <v>35081</v>
      </c>
      <c r="G220">
        <v>751.77</v>
      </c>
      <c r="H220" s="34">
        <f t="shared" si="3"/>
        <v>26372843.370000001</v>
      </c>
      <c r="I220" t="s">
        <v>17</v>
      </c>
      <c r="J220" t="s">
        <v>18</v>
      </c>
      <c r="K220" t="s">
        <v>19</v>
      </c>
      <c r="L220" t="s">
        <v>38</v>
      </c>
      <c r="M220">
        <v>0</v>
      </c>
      <c r="N220" t="s">
        <v>33</v>
      </c>
    </row>
    <row r="221" spans="1:14" x14ac:dyDescent="0.2">
      <c r="A221" t="s">
        <v>142</v>
      </c>
      <c r="B221" t="s">
        <v>143</v>
      </c>
      <c r="C221" s="7" t="s">
        <v>143</v>
      </c>
      <c r="D221" t="s">
        <v>15</v>
      </c>
      <c r="E221" t="s">
        <v>35</v>
      </c>
      <c r="F221">
        <v>41915</v>
      </c>
      <c r="G221">
        <v>476.84</v>
      </c>
      <c r="H221" s="34">
        <f t="shared" si="3"/>
        <v>19986748.599999998</v>
      </c>
      <c r="I221" t="s">
        <v>30</v>
      </c>
      <c r="J221" t="s">
        <v>36</v>
      </c>
      <c r="K221" t="s">
        <v>37</v>
      </c>
      <c r="L221" t="s">
        <v>65</v>
      </c>
      <c r="M221">
        <v>12</v>
      </c>
      <c r="N221" t="s">
        <v>33</v>
      </c>
    </row>
    <row r="222" spans="1:14" x14ac:dyDescent="0.2">
      <c r="A222" t="s">
        <v>144</v>
      </c>
      <c r="B222" t="s">
        <v>23</v>
      </c>
      <c r="C222" s="7" t="s">
        <v>23</v>
      </c>
      <c r="D222" t="s">
        <v>62</v>
      </c>
      <c r="E222" t="s">
        <v>43</v>
      </c>
      <c r="F222">
        <v>48414</v>
      </c>
      <c r="G222">
        <v>433.36</v>
      </c>
      <c r="H222" s="34">
        <f t="shared" si="3"/>
        <v>20980691.039999999</v>
      </c>
      <c r="I222" t="s">
        <v>17</v>
      </c>
      <c r="J222" t="s">
        <v>18</v>
      </c>
      <c r="K222" t="s">
        <v>19</v>
      </c>
      <c r="L222" t="s">
        <v>38</v>
      </c>
      <c r="M222">
        <v>0</v>
      </c>
      <c r="N222" t="s">
        <v>39</v>
      </c>
    </row>
    <row r="223" spans="1:14" x14ac:dyDescent="0.2">
      <c r="A223" t="s">
        <v>145</v>
      </c>
      <c r="B223" t="s">
        <v>146</v>
      </c>
      <c r="C223" s="7" t="s">
        <v>146</v>
      </c>
      <c r="D223" t="s">
        <v>130</v>
      </c>
      <c r="E223" t="s">
        <v>89</v>
      </c>
      <c r="F223">
        <v>25220</v>
      </c>
      <c r="G223">
        <v>111.29</v>
      </c>
      <c r="H223" s="34">
        <f t="shared" si="3"/>
        <v>2806733.8000000003</v>
      </c>
      <c r="I223" t="s">
        <v>17</v>
      </c>
      <c r="J223" t="s">
        <v>18</v>
      </c>
      <c r="K223" t="s">
        <v>19</v>
      </c>
      <c r="L223" t="s">
        <v>20</v>
      </c>
      <c r="M223">
        <v>0</v>
      </c>
      <c r="N223" t="s">
        <v>21</v>
      </c>
    </row>
    <row r="224" spans="1:14" x14ac:dyDescent="0.2">
      <c r="A224" t="s">
        <v>148</v>
      </c>
      <c r="B224" t="s">
        <v>149</v>
      </c>
      <c r="C224" s="7" t="s">
        <v>149</v>
      </c>
      <c r="D224" t="s">
        <v>29</v>
      </c>
      <c r="E224" t="s">
        <v>89</v>
      </c>
      <c r="F224">
        <v>49386</v>
      </c>
      <c r="G224">
        <v>530.91999999999996</v>
      </c>
      <c r="H224" s="34">
        <f t="shared" si="3"/>
        <v>26220015.119999997</v>
      </c>
      <c r="I224" t="s">
        <v>30</v>
      </c>
      <c r="J224" t="s">
        <v>127</v>
      </c>
      <c r="K224" t="s">
        <v>45</v>
      </c>
      <c r="L224" t="s">
        <v>26</v>
      </c>
      <c r="M224">
        <v>0</v>
      </c>
      <c r="N224" t="s">
        <v>21</v>
      </c>
    </row>
    <row r="225" spans="1:14" x14ac:dyDescent="0.2">
      <c r="A225" t="s">
        <v>157</v>
      </c>
      <c r="B225" t="s">
        <v>158</v>
      </c>
      <c r="C225" s="7" t="s">
        <v>158</v>
      </c>
      <c r="D225" t="s">
        <v>24</v>
      </c>
      <c r="E225" t="s">
        <v>58</v>
      </c>
      <c r="F225">
        <v>2119</v>
      </c>
      <c r="G225">
        <v>781.73</v>
      </c>
      <c r="H225" s="34">
        <f t="shared" si="3"/>
        <v>1656485.87</v>
      </c>
      <c r="I225" t="s">
        <v>17</v>
      </c>
      <c r="J225" t="s">
        <v>18</v>
      </c>
      <c r="K225" t="s">
        <v>19</v>
      </c>
      <c r="L225" t="s">
        <v>20</v>
      </c>
      <c r="M225">
        <v>0</v>
      </c>
      <c r="N225" t="s">
        <v>33</v>
      </c>
    </row>
    <row r="226" spans="1:14" x14ac:dyDescent="0.2">
      <c r="A226" t="s">
        <v>159</v>
      </c>
      <c r="B226" t="s">
        <v>160</v>
      </c>
      <c r="C226" s="7" t="s">
        <v>160</v>
      </c>
      <c r="D226" t="s">
        <v>47</v>
      </c>
      <c r="E226" t="s">
        <v>58</v>
      </c>
      <c r="F226">
        <v>40138</v>
      </c>
      <c r="G226">
        <v>242.18</v>
      </c>
      <c r="H226" s="34">
        <f t="shared" si="3"/>
        <v>9720620.8399999999</v>
      </c>
      <c r="I226" t="s">
        <v>17</v>
      </c>
      <c r="J226" t="s">
        <v>18</v>
      </c>
      <c r="K226" t="s">
        <v>19</v>
      </c>
      <c r="L226" t="s">
        <v>38</v>
      </c>
      <c r="M226">
        <v>0</v>
      </c>
      <c r="N226" t="s">
        <v>21</v>
      </c>
    </row>
    <row r="227" spans="1:14" x14ac:dyDescent="0.2">
      <c r="A227" t="s">
        <v>161</v>
      </c>
      <c r="B227" t="s">
        <v>162</v>
      </c>
      <c r="C227" s="7" t="s">
        <v>162</v>
      </c>
      <c r="D227" t="s">
        <v>68</v>
      </c>
      <c r="E227" t="s">
        <v>16</v>
      </c>
      <c r="F227">
        <v>26961</v>
      </c>
      <c r="G227">
        <v>172.31</v>
      </c>
      <c r="H227" s="34">
        <f t="shared" si="3"/>
        <v>4645649.91</v>
      </c>
      <c r="I227" t="s">
        <v>30</v>
      </c>
      <c r="J227" t="s">
        <v>44</v>
      </c>
      <c r="K227" t="s">
        <v>81</v>
      </c>
      <c r="L227" t="s">
        <v>20</v>
      </c>
      <c r="M227">
        <v>0</v>
      </c>
      <c r="N227" t="s">
        <v>39</v>
      </c>
    </row>
    <row r="228" spans="1:14" x14ac:dyDescent="0.2">
      <c r="A228" t="s">
        <v>163</v>
      </c>
      <c r="B228" t="s">
        <v>164</v>
      </c>
      <c r="C228" s="7" t="s">
        <v>164</v>
      </c>
      <c r="D228" t="s">
        <v>68</v>
      </c>
      <c r="E228" t="s">
        <v>58</v>
      </c>
      <c r="F228">
        <v>29183</v>
      </c>
      <c r="G228">
        <v>373.69</v>
      </c>
      <c r="H228" s="34">
        <f t="shared" si="3"/>
        <v>10905395.27</v>
      </c>
      <c r="I228" t="s">
        <v>30</v>
      </c>
      <c r="J228" t="s">
        <v>51</v>
      </c>
      <c r="K228" t="s">
        <v>71</v>
      </c>
      <c r="L228" t="s">
        <v>20</v>
      </c>
      <c r="M228">
        <v>0</v>
      </c>
      <c r="N228" t="s">
        <v>27</v>
      </c>
    </row>
    <row r="229" spans="1:14" x14ac:dyDescent="0.2">
      <c r="A229" t="s">
        <v>165</v>
      </c>
      <c r="B229" t="s">
        <v>166</v>
      </c>
      <c r="C229" s="7" t="s">
        <v>166</v>
      </c>
      <c r="D229" t="s">
        <v>54</v>
      </c>
      <c r="E229" t="s">
        <v>89</v>
      </c>
      <c r="F229">
        <v>22032</v>
      </c>
      <c r="G229">
        <v>736.3</v>
      </c>
      <c r="H229" s="34">
        <f t="shared" si="3"/>
        <v>16222161.6</v>
      </c>
      <c r="I229" t="s">
        <v>17</v>
      </c>
      <c r="J229" t="s">
        <v>18</v>
      </c>
      <c r="K229" t="s">
        <v>19</v>
      </c>
      <c r="L229" t="s">
        <v>26</v>
      </c>
      <c r="M229">
        <v>0</v>
      </c>
      <c r="N229" t="s">
        <v>59</v>
      </c>
    </row>
    <row r="230" spans="1:14" x14ac:dyDescent="0.2">
      <c r="A230" t="s">
        <v>167</v>
      </c>
      <c r="B230" t="s">
        <v>168</v>
      </c>
      <c r="C230" s="7" t="s">
        <v>168</v>
      </c>
      <c r="D230" t="s">
        <v>15</v>
      </c>
      <c r="E230" t="s">
        <v>43</v>
      </c>
      <c r="F230">
        <v>4804</v>
      </c>
      <c r="G230">
        <v>177.17</v>
      </c>
      <c r="H230" s="34">
        <f t="shared" si="3"/>
        <v>851124.67999999993</v>
      </c>
      <c r="I230" t="s">
        <v>17</v>
      </c>
      <c r="J230" t="s">
        <v>18</v>
      </c>
      <c r="K230" t="s">
        <v>19</v>
      </c>
      <c r="L230" t="s">
        <v>65</v>
      </c>
      <c r="M230">
        <v>305</v>
      </c>
      <c r="N230" t="s">
        <v>33</v>
      </c>
    </row>
    <row r="231" spans="1:14" x14ac:dyDescent="0.2">
      <c r="A231" t="s">
        <v>171</v>
      </c>
      <c r="B231" t="s">
        <v>172</v>
      </c>
      <c r="C231" s="7" t="s">
        <v>172</v>
      </c>
      <c r="D231" t="s">
        <v>130</v>
      </c>
      <c r="E231" t="s">
        <v>16</v>
      </c>
      <c r="F231">
        <v>25602</v>
      </c>
      <c r="G231">
        <v>614.34</v>
      </c>
      <c r="H231" s="34">
        <f t="shared" si="3"/>
        <v>15728332.680000002</v>
      </c>
      <c r="I231" t="s">
        <v>30</v>
      </c>
      <c r="J231" t="s">
        <v>70</v>
      </c>
      <c r="K231" t="s">
        <v>173</v>
      </c>
      <c r="L231" t="s">
        <v>65</v>
      </c>
      <c r="M231">
        <v>1355</v>
      </c>
      <c r="N231" t="s">
        <v>33</v>
      </c>
    </row>
    <row r="232" spans="1:14" x14ac:dyDescent="0.2">
      <c r="A232" t="s">
        <v>174</v>
      </c>
      <c r="B232" t="s">
        <v>175</v>
      </c>
      <c r="C232" s="7" t="s">
        <v>175</v>
      </c>
      <c r="D232" t="s">
        <v>24</v>
      </c>
      <c r="E232" t="s">
        <v>43</v>
      </c>
      <c r="F232">
        <v>16292</v>
      </c>
      <c r="G232">
        <v>227.79</v>
      </c>
      <c r="H232" s="34">
        <f t="shared" si="3"/>
        <v>3711154.6799999997</v>
      </c>
      <c r="I232" t="s">
        <v>17</v>
      </c>
      <c r="J232" t="s">
        <v>18</v>
      </c>
      <c r="K232" t="s">
        <v>19</v>
      </c>
      <c r="L232" t="s">
        <v>26</v>
      </c>
      <c r="M232">
        <v>0</v>
      </c>
      <c r="N232" t="s">
        <v>21</v>
      </c>
    </row>
    <row r="233" spans="1:14" x14ac:dyDescent="0.2">
      <c r="A233" t="s">
        <v>179</v>
      </c>
      <c r="B233" t="s">
        <v>180</v>
      </c>
      <c r="C233" s="7" t="s">
        <v>180</v>
      </c>
      <c r="D233" s="6" t="s">
        <v>29</v>
      </c>
      <c r="E233" s="6" t="s">
        <v>35</v>
      </c>
      <c r="F233">
        <v>39619</v>
      </c>
      <c r="G233">
        <v>445.43</v>
      </c>
      <c r="H233" s="34">
        <f t="shared" si="3"/>
        <v>17647491.170000002</v>
      </c>
      <c r="I233" t="s">
        <v>30</v>
      </c>
      <c r="J233" t="s">
        <v>105</v>
      </c>
      <c r="K233" t="s">
        <v>32</v>
      </c>
      <c r="L233" t="s">
        <v>38</v>
      </c>
      <c r="M233">
        <v>0</v>
      </c>
      <c r="N233" t="s">
        <v>33</v>
      </c>
    </row>
    <row r="234" spans="1:14" x14ac:dyDescent="0.2">
      <c r="A234" t="s">
        <v>181</v>
      </c>
      <c r="B234" t="s">
        <v>182</v>
      </c>
      <c r="C234" s="7" t="s">
        <v>182</v>
      </c>
      <c r="D234" s="6" t="s">
        <v>24</v>
      </c>
      <c r="E234" t="s">
        <v>89</v>
      </c>
      <c r="F234">
        <v>3815</v>
      </c>
      <c r="G234">
        <v>582.15</v>
      </c>
      <c r="H234" s="34">
        <f t="shared" si="3"/>
        <v>2220902.25</v>
      </c>
      <c r="I234" t="s">
        <v>30</v>
      </c>
      <c r="J234" t="s">
        <v>70</v>
      </c>
      <c r="K234" t="s">
        <v>52</v>
      </c>
      <c r="L234" t="s">
        <v>38</v>
      </c>
      <c r="M234">
        <v>0</v>
      </c>
      <c r="N234" t="s">
        <v>59</v>
      </c>
    </row>
    <row r="235" spans="1:14" x14ac:dyDescent="0.2">
      <c r="A235" t="s">
        <v>183</v>
      </c>
      <c r="B235" t="s">
        <v>184</v>
      </c>
      <c r="C235" s="7" t="s">
        <v>184</v>
      </c>
      <c r="D235" t="s">
        <v>97</v>
      </c>
      <c r="E235" t="s">
        <v>25</v>
      </c>
      <c r="F235">
        <v>9686</v>
      </c>
      <c r="G235">
        <v>404.85</v>
      </c>
      <c r="H235" s="34">
        <f t="shared" si="3"/>
        <v>3921377.1</v>
      </c>
      <c r="I235" t="s">
        <v>17</v>
      </c>
      <c r="J235" t="s">
        <v>18</v>
      </c>
      <c r="K235" t="s">
        <v>19</v>
      </c>
      <c r="L235" t="s">
        <v>65</v>
      </c>
      <c r="M235">
        <v>255</v>
      </c>
      <c r="N235" t="s">
        <v>39</v>
      </c>
    </row>
    <row r="236" spans="1:14" x14ac:dyDescent="0.2">
      <c r="A236" t="s">
        <v>185</v>
      </c>
      <c r="B236" t="s">
        <v>186</v>
      </c>
      <c r="C236" s="7" t="s">
        <v>186</v>
      </c>
      <c r="D236" t="s">
        <v>84</v>
      </c>
      <c r="E236" t="s">
        <v>58</v>
      </c>
      <c r="F236">
        <v>39410</v>
      </c>
      <c r="G236">
        <v>339.01</v>
      </c>
      <c r="H236" s="34">
        <f t="shared" si="3"/>
        <v>13360384.1</v>
      </c>
      <c r="I236" t="s">
        <v>17</v>
      </c>
      <c r="J236" t="s">
        <v>18</v>
      </c>
      <c r="K236" t="s">
        <v>19</v>
      </c>
      <c r="L236" t="s">
        <v>20</v>
      </c>
      <c r="M236">
        <v>0</v>
      </c>
      <c r="N236" t="s">
        <v>21</v>
      </c>
    </row>
    <row r="237" spans="1:14" x14ac:dyDescent="0.2">
      <c r="A237" t="s">
        <v>188</v>
      </c>
      <c r="B237" t="s">
        <v>189</v>
      </c>
      <c r="C237" s="7" t="s">
        <v>189</v>
      </c>
      <c r="D237" s="6" t="s">
        <v>84</v>
      </c>
      <c r="E237" t="s">
        <v>25</v>
      </c>
      <c r="F237">
        <v>34951</v>
      </c>
      <c r="G237">
        <v>396.31</v>
      </c>
      <c r="H237" s="34">
        <f t="shared" si="3"/>
        <v>13851430.810000001</v>
      </c>
      <c r="I237" t="s">
        <v>17</v>
      </c>
      <c r="J237" t="s">
        <v>18</v>
      </c>
      <c r="K237" t="s">
        <v>19</v>
      </c>
      <c r="L237" t="s">
        <v>20</v>
      </c>
      <c r="M237">
        <v>0</v>
      </c>
      <c r="N237" t="s">
        <v>39</v>
      </c>
    </row>
    <row r="238" spans="1:14" x14ac:dyDescent="0.2">
      <c r="A238" t="s">
        <v>190</v>
      </c>
      <c r="B238" t="s">
        <v>99</v>
      </c>
      <c r="C238" s="7" t="s">
        <v>99</v>
      </c>
      <c r="D238" t="s">
        <v>62</v>
      </c>
      <c r="E238" t="s">
        <v>55</v>
      </c>
      <c r="F238">
        <v>11502</v>
      </c>
      <c r="G238">
        <v>569.86</v>
      </c>
      <c r="H238" s="34">
        <f t="shared" si="3"/>
        <v>6554529.7199999997</v>
      </c>
      <c r="I238" t="s">
        <v>30</v>
      </c>
      <c r="J238" t="s">
        <v>127</v>
      </c>
      <c r="K238" t="s">
        <v>32</v>
      </c>
      <c r="L238" t="s">
        <v>48</v>
      </c>
      <c r="M238">
        <v>0</v>
      </c>
      <c r="N238" t="s">
        <v>21</v>
      </c>
    </row>
    <row r="239" spans="1:14" x14ac:dyDescent="0.2">
      <c r="A239" t="s">
        <v>191</v>
      </c>
      <c r="B239" t="s">
        <v>192</v>
      </c>
      <c r="C239" s="7" t="s">
        <v>192</v>
      </c>
      <c r="D239" s="6" t="s">
        <v>68</v>
      </c>
      <c r="E239" t="s">
        <v>35</v>
      </c>
      <c r="F239">
        <v>26249</v>
      </c>
      <c r="G239">
        <v>520.26</v>
      </c>
      <c r="H239" s="34">
        <f t="shared" si="3"/>
        <v>13656304.74</v>
      </c>
      <c r="I239" t="s">
        <v>17</v>
      </c>
      <c r="J239" t="s">
        <v>18</v>
      </c>
      <c r="K239" t="s">
        <v>19</v>
      </c>
      <c r="L239" t="s">
        <v>38</v>
      </c>
      <c r="M239">
        <v>0</v>
      </c>
      <c r="N239" t="s">
        <v>39</v>
      </c>
    </row>
    <row r="240" spans="1:14" x14ac:dyDescent="0.2">
      <c r="A240" t="s">
        <v>193</v>
      </c>
      <c r="B240" t="s">
        <v>194</v>
      </c>
      <c r="C240" s="7" t="s">
        <v>194</v>
      </c>
      <c r="D240" t="s">
        <v>42</v>
      </c>
      <c r="E240" t="s">
        <v>58</v>
      </c>
      <c r="F240">
        <v>48542</v>
      </c>
      <c r="G240">
        <v>151.57</v>
      </c>
      <c r="H240" s="34">
        <f t="shared" si="3"/>
        <v>7357510.9399999995</v>
      </c>
      <c r="I240" t="s">
        <v>17</v>
      </c>
      <c r="J240" t="s">
        <v>18</v>
      </c>
      <c r="K240" t="s">
        <v>19</v>
      </c>
      <c r="L240" t="s">
        <v>38</v>
      </c>
      <c r="M240">
        <v>0</v>
      </c>
      <c r="N240" t="s">
        <v>39</v>
      </c>
    </row>
    <row r="241" spans="1:14" x14ac:dyDescent="0.2">
      <c r="A241" t="s">
        <v>195</v>
      </c>
      <c r="B241" t="s">
        <v>196</v>
      </c>
      <c r="C241" s="7" t="s">
        <v>196</v>
      </c>
      <c r="D241" t="s">
        <v>47</v>
      </c>
      <c r="E241" t="s">
        <v>35</v>
      </c>
      <c r="F241">
        <v>39423</v>
      </c>
      <c r="G241">
        <v>845.9</v>
      </c>
      <c r="H241" s="34">
        <f t="shared" si="3"/>
        <v>33347915.699999999</v>
      </c>
      <c r="I241" t="s">
        <v>30</v>
      </c>
      <c r="J241" t="s">
        <v>105</v>
      </c>
      <c r="K241" t="s">
        <v>81</v>
      </c>
      <c r="L241" t="s">
        <v>48</v>
      </c>
      <c r="M241">
        <v>0</v>
      </c>
      <c r="N241" t="s">
        <v>59</v>
      </c>
    </row>
    <row r="242" spans="1:14" x14ac:dyDescent="0.2">
      <c r="A242" t="s">
        <v>197</v>
      </c>
      <c r="B242" t="s">
        <v>198</v>
      </c>
      <c r="C242" s="7" t="s">
        <v>198</v>
      </c>
      <c r="D242" t="s">
        <v>68</v>
      </c>
      <c r="E242" t="s">
        <v>25</v>
      </c>
      <c r="F242">
        <v>22299</v>
      </c>
      <c r="G242">
        <v>565.9</v>
      </c>
      <c r="H242" s="34">
        <f t="shared" si="3"/>
        <v>12619004.1</v>
      </c>
      <c r="I242" t="s">
        <v>30</v>
      </c>
      <c r="J242" t="s">
        <v>127</v>
      </c>
      <c r="K242" t="s">
        <v>81</v>
      </c>
      <c r="L242" t="s">
        <v>48</v>
      </c>
      <c r="M242">
        <v>0</v>
      </c>
      <c r="N242" s="5" t="s">
        <v>745</v>
      </c>
    </row>
    <row r="243" spans="1:14" x14ac:dyDescent="0.2">
      <c r="A243" t="s">
        <v>199</v>
      </c>
      <c r="B243" t="s">
        <v>200</v>
      </c>
      <c r="C243" s="7" t="s">
        <v>200</v>
      </c>
      <c r="D243" t="s">
        <v>24</v>
      </c>
      <c r="E243" t="s">
        <v>89</v>
      </c>
      <c r="F243">
        <v>9385</v>
      </c>
      <c r="G243">
        <v>821.33</v>
      </c>
      <c r="H243" s="34">
        <f t="shared" si="3"/>
        <v>7708182.0500000007</v>
      </c>
      <c r="I243" t="s">
        <v>17</v>
      </c>
      <c r="J243" s="5" t="s">
        <v>18</v>
      </c>
      <c r="K243" t="s">
        <v>19</v>
      </c>
      <c r="L243" t="s">
        <v>48</v>
      </c>
      <c r="M243">
        <v>0</v>
      </c>
      <c r="N243" t="s">
        <v>21</v>
      </c>
    </row>
    <row r="244" spans="1:14" x14ac:dyDescent="0.2">
      <c r="A244" t="s">
        <v>203</v>
      </c>
      <c r="B244" t="s">
        <v>204</v>
      </c>
      <c r="C244" s="7" t="s">
        <v>204</v>
      </c>
      <c r="D244" t="s">
        <v>97</v>
      </c>
      <c r="E244" t="s">
        <v>89</v>
      </c>
      <c r="F244">
        <v>6113</v>
      </c>
      <c r="G244">
        <v>643.57000000000005</v>
      </c>
      <c r="H244" s="34">
        <f t="shared" si="3"/>
        <v>3934143.41</v>
      </c>
      <c r="I244" t="s">
        <v>30</v>
      </c>
      <c r="J244" t="s">
        <v>134</v>
      </c>
      <c r="K244" t="s">
        <v>71</v>
      </c>
      <c r="L244" t="s">
        <v>38</v>
      </c>
      <c r="M244">
        <v>0</v>
      </c>
      <c r="N244" t="s">
        <v>59</v>
      </c>
    </row>
    <row r="245" spans="1:14" x14ac:dyDescent="0.2">
      <c r="A245" t="s">
        <v>205</v>
      </c>
      <c r="B245" t="s">
        <v>206</v>
      </c>
      <c r="C245" s="7" t="s">
        <v>206</v>
      </c>
      <c r="D245" t="s">
        <v>62</v>
      </c>
      <c r="E245" t="s">
        <v>25</v>
      </c>
      <c r="F245">
        <v>26631</v>
      </c>
      <c r="G245">
        <v>400.31</v>
      </c>
      <c r="H245" s="34">
        <f t="shared" si="3"/>
        <v>10660655.609999999</v>
      </c>
      <c r="I245" t="s">
        <v>30</v>
      </c>
      <c r="J245" t="s">
        <v>127</v>
      </c>
      <c r="K245" t="s">
        <v>173</v>
      </c>
      <c r="L245" t="s">
        <v>26</v>
      </c>
      <c r="M245">
        <v>0</v>
      </c>
      <c r="N245" t="s">
        <v>21</v>
      </c>
    </row>
    <row r="246" spans="1:14" x14ac:dyDescent="0.2">
      <c r="A246" t="s">
        <v>207</v>
      </c>
      <c r="B246" t="s">
        <v>208</v>
      </c>
      <c r="C246" s="7" t="s">
        <v>208</v>
      </c>
      <c r="D246" t="s">
        <v>97</v>
      </c>
      <c r="E246" t="s">
        <v>43</v>
      </c>
      <c r="F246">
        <v>38267</v>
      </c>
      <c r="G246">
        <v>668.65</v>
      </c>
      <c r="H246" s="34">
        <f t="shared" si="3"/>
        <v>25587229.550000001</v>
      </c>
      <c r="I246" t="s">
        <v>17</v>
      </c>
      <c r="J246" t="s">
        <v>18</v>
      </c>
      <c r="K246" s="5" t="s">
        <v>19</v>
      </c>
      <c r="L246" t="s">
        <v>48</v>
      </c>
      <c r="M246">
        <v>0</v>
      </c>
      <c r="N246" t="s">
        <v>27</v>
      </c>
    </row>
    <row r="247" spans="1:14" x14ac:dyDescent="0.2">
      <c r="A247" t="s">
        <v>213</v>
      </c>
      <c r="B247" t="s">
        <v>214</v>
      </c>
      <c r="C247" s="7" t="s">
        <v>214</v>
      </c>
      <c r="D247" s="6" t="s">
        <v>97</v>
      </c>
      <c r="E247" t="s">
        <v>55</v>
      </c>
      <c r="F247">
        <v>22196</v>
      </c>
      <c r="G247">
        <v>357.81</v>
      </c>
      <c r="H247" s="34">
        <f t="shared" si="3"/>
        <v>7941950.7599999998</v>
      </c>
      <c r="I247" t="s">
        <v>30</v>
      </c>
      <c r="J247" t="s">
        <v>44</v>
      </c>
      <c r="K247" t="s">
        <v>32</v>
      </c>
      <c r="L247" t="s">
        <v>20</v>
      </c>
      <c r="M247">
        <v>0</v>
      </c>
      <c r="N247" t="s">
        <v>39</v>
      </c>
    </row>
    <row r="248" spans="1:14" x14ac:dyDescent="0.2">
      <c r="A248" t="s">
        <v>215</v>
      </c>
      <c r="B248" t="s">
        <v>129</v>
      </c>
      <c r="C248" s="7" t="s">
        <v>129</v>
      </c>
      <c r="D248" t="s">
        <v>130</v>
      </c>
      <c r="E248" t="s">
        <v>55</v>
      </c>
      <c r="F248">
        <v>37190</v>
      </c>
      <c r="G248">
        <v>408.3</v>
      </c>
      <c r="H248" s="34">
        <f t="shared" si="3"/>
        <v>15184677</v>
      </c>
      <c r="I248" t="s">
        <v>17</v>
      </c>
      <c r="J248" t="s">
        <v>18</v>
      </c>
      <c r="K248" t="s">
        <v>19</v>
      </c>
      <c r="L248" t="s">
        <v>38</v>
      </c>
      <c r="M248">
        <v>0</v>
      </c>
      <c r="N248" t="s">
        <v>59</v>
      </c>
    </row>
    <row r="249" spans="1:14" x14ac:dyDescent="0.2">
      <c r="A249" t="s">
        <v>216</v>
      </c>
      <c r="B249" t="s">
        <v>217</v>
      </c>
      <c r="C249" s="7" t="s">
        <v>217</v>
      </c>
      <c r="D249" t="s">
        <v>130</v>
      </c>
      <c r="E249" t="s">
        <v>35</v>
      </c>
      <c r="F249">
        <v>19300</v>
      </c>
      <c r="G249">
        <v>786.4</v>
      </c>
      <c r="H249" s="34">
        <f t="shared" si="3"/>
        <v>15177520</v>
      </c>
      <c r="I249" t="s">
        <v>17</v>
      </c>
      <c r="J249" t="s">
        <v>18</v>
      </c>
      <c r="K249" t="s">
        <v>19</v>
      </c>
      <c r="L249" s="5" t="s">
        <v>745</v>
      </c>
      <c r="M249">
        <v>0</v>
      </c>
      <c r="N249" t="s">
        <v>59</v>
      </c>
    </row>
    <row r="250" spans="1:14" x14ac:dyDescent="0.2">
      <c r="A250" t="s">
        <v>220</v>
      </c>
      <c r="B250" t="s">
        <v>221</v>
      </c>
      <c r="C250" s="7" t="s">
        <v>221</v>
      </c>
      <c r="D250" t="s">
        <v>84</v>
      </c>
      <c r="E250" t="s">
        <v>35</v>
      </c>
      <c r="F250">
        <v>17641</v>
      </c>
      <c r="G250">
        <v>583.34</v>
      </c>
      <c r="H250" s="34">
        <f t="shared" si="3"/>
        <v>10290700.940000001</v>
      </c>
      <c r="I250" t="s">
        <v>30</v>
      </c>
      <c r="J250" t="s">
        <v>105</v>
      </c>
      <c r="K250" t="s">
        <v>45</v>
      </c>
      <c r="L250" t="s">
        <v>65</v>
      </c>
      <c r="M250">
        <v>628</v>
      </c>
      <c r="N250" t="s">
        <v>27</v>
      </c>
    </row>
    <row r="251" spans="1:14" x14ac:dyDescent="0.2">
      <c r="A251" t="s">
        <v>222</v>
      </c>
      <c r="B251" t="s">
        <v>223</v>
      </c>
      <c r="C251" s="7" t="s">
        <v>223</v>
      </c>
      <c r="D251" t="s">
        <v>76</v>
      </c>
      <c r="E251" t="s">
        <v>50</v>
      </c>
      <c r="F251">
        <v>6242</v>
      </c>
      <c r="G251">
        <v>306.8</v>
      </c>
      <c r="H251" s="34">
        <f t="shared" si="3"/>
        <v>1915045.6</v>
      </c>
      <c r="I251" t="s">
        <v>17</v>
      </c>
      <c r="J251" t="s">
        <v>18</v>
      </c>
      <c r="K251" t="s">
        <v>19</v>
      </c>
      <c r="L251" t="s">
        <v>38</v>
      </c>
      <c r="M251">
        <v>0</v>
      </c>
      <c r="N251" t="s">
        <v>39</v>
      </c>
    </row>
    <row r="252" spans="1:14" x14ac:dyDescent="0.2">
      <c r="A252" t="s">
        <v>224</v>
      </c>
      <c r="B252" t="s">
        <v>225</v>
      </c>
      <c r="C252" s="7" t="s">
        <v>225</v>
      </c>
      <c r="D252" t="s">
        <v>29</v>
      </c>
      <c r="E252" t="s">
        <v>89</v>
      </c>
      <c r="F252">
        <v>4472</v>
      </c>
      <c r="G252">
        <v>390.02</v>
      </c>
      <c r="H252" s="34">
        <f t="shared" si="3"/>
        <v>1744169.44</v>
      </c>
      <c r="I252" t="s">
        <v>17</v>
      </c>
      <c r="J252" t="s">
        <v>18</v>
      </c>
      <c r="K252" t="s">
        <v>19</v>
      </c>
      <c r="L252" t="s">
        <v>48</v>
      </c>
      <c r="M252">
        <v>0</v>
      </c>
      <c r="N252" t="s">
        <v>27</v>
      </c>
    </row>
    <row r="253" spans="1:14" x14ac:dyDescent="0.2">
      <c r="A253" t="s">
        <v>228</v>
      </c>
      <c r="B253" t="s">
        <v>229</v>
      </c>
      <c r="C253" s="7" t="s">
        <v>229</v>
      </c>
      <c r="D253" t="s">
        <v>130</v>
      </c>
      <c r="E253" t="s">
        <v>58</v>
      </c>
      <c r="F253">
        <v>46683</v>
      </c>
      <c r="G253">
        <v>616.6</v>
      </c>
      <c r="H253" s="34">
        <f t="shared" ref="H253:H315" si="4">F253*G253</f>
        <v>28784737.800000001</v>
      </c>
      <c r="I253" t="s">
        <v>30</v>
      </c>
      <c r="J253" t="s">
        <v>31</v>
      </c>
      <c r="K253" t="s">
        <v>64</v>
      </c>
      <c r="L253" t="s">
        <v>38</v>
      </c>
      <c r="M253">
        <v>0</v>
      </c>
      <c r="N253" s="5" t="s">
        <v>745</v>
      </c>
    </row>
    <row r="254" spans="1:14" x14ac:dyDescent="0.2">
      <c r="A254" t="s">
        <v>230</v>
      </c>
      <c r="B254" t="s">
        <v>231</v>
      </c>
      <c r="C254" s="7" t="s">
        <v>231</v>
      </c>
      <c r="D254" t="s">
        <v>42</v>
      </c>
      <c r="E254" t="s">
        <v>35</v>
      </c>
      <c r="F254">
        <v>24029</v>
      </c>
      <c r="G254">
        <v>812.92</v>
      </c>
      <c r="H254" s="34">
        <f t="shared" si="4"/>
        <v>19533654.68</v>
      </c>
      <c r="I254" t="s">
        <v>17</v>
      </c>
      <c r="J254" t="s">
        <v>18</v>
      </c>
      <c r="K254" t="s">
        <v>19</v>
      </c>
      <c r="L254" t="s">
        <v>38</v>
      </c>
      <c r="M254">
        <v>0</v>
      </c>
      <c r="N254" t="s">
        <v>27</v>
      </c>
    </row>
    <row r="255" spans="1:14" x14ac:dyDescent="0.2">
      <c r="A255" t="s">
        <v>234</v>
      </c>
      <c r="B255" t="s">
        <v>235</v>
      </c>
      <c r="C255" s="7" t="s">
        <v>235</v>
      </c>
      <c r="D255" t="s">
        <v>76</v>
      </c>
      <c r="E255" t="s">
        <v>25</v>
      </c>
      <c r="F255">
        <v>49456</v>
      </c>
      <c r="G255">
        <v>411.6</v>
      </c>
      <c r="H255" s="34">
        <f t="shared" si="4"/>
        <v>20356089.600000001</v>
      </c>
      <c r="I255" t="s">
        <v>30</v>
      </c>
      <c r="J255" t="s">
        <v>63</v>
      </c>
      <c r="K255" t="s">
        <v>52</v>
      </c>
      <c r="L255" t="s">
        <v>20</v>
      </c>
      <c r="M255">
        <v>0</v>
      </c>
      <c r="N255" t="s">
        <v>33</v>
      </c>
    </row>
    <row r="256" spans="1:14" x14ac:dyDescent="0.2">
      <c r="A256" t="s">
        <v>237</v>
      </c>
      <c r="B256" t="s">
        <v>238</v>
      </c>
      <c r="C256" s="7" t="s">
        <v>238</v>
      </c>
      <c r="D256" t="s">
        <v>76</v>
      </c>
      <c r="E256" t="s">
        <v>89</v>
      </c>
      <c r="F256">
        <v>49397</v>
      </c>
      <c r="G256">
        <v>488.47</v>
      </c>
      <c r="H256" s="34">
        <f t="shared" si="4"/>
        <v>24128952.59</v>
      </c>
      <c r="I256" t="s">
        <v>17</v>
      </c>
      <c r="J256" t="s">
        <v>18</v>
      </c>
      <c r="K256" t="s">
        <v>19</v>
      </c>
      <c r="L256" t="s">
        <v>65</v>
      </c>
      <c r="M256">
        <v>3716</v>
      </c>
      <c r="N256" t="s">
        <v>21</v>
      </c>
    </row>
    <row r="257" spans="1:14" x14ac:dyDescent="0.2">
      <c r="A257" t="s">
        <v>239</v>
      </c>
      <c r="B257" t="s">
        <v>240</v>
      </c>
      <c r="C257" s="7" t="s">
        <v>240</v>
      </c>
      <c r="D257" t="s">
        <v>97</v>
      </c>
      <c r="E257" t="s">
        <v>89</v>
      </c>
      <c r="F257">
        <v>6852</v>
      </c>
      <c r="G257">
        <v>587.41999999999996</v>
      </c>
      <c r="H257" s="34">
        <f t="shared" si="4"/>
        <v>4025001.84</v>
      </c>
      <c r="I257" t="s">
        <v>17</v>
      </c>
      <c r="J257" t="s">
        <v>18</v>
      </c>
      <c r="K257" t="s">
        <v>19</v>
      </c>
      <c r="L257" t="s">
        <v>65</v>
      </c>
      <c r="M257">
        <v>420</v>
      </c>
      <c r="N257" t="s">
        <v>59</v>
      </c>
    </row>
    <row r="258" spans="1:14" x14ac:dyDescent="0.2">
      <c r="A258" t="s">
        <v>241</v>
      </c>
      <c r="B258" t="s">
        <v>242</v>
      </c>
      <c r="C258" s="7" t="s">
        <v>242</v>
      </c>
      <c r="D258" t="s">
        <v>24</v>
      </c>
      <c r="E258" t="s">
        <v>43</v>
      </c>
      <c r="F258">
        <v>42260</v>
      </c>
      <c r="G258">
        <v>711.37</v>
      </c>
      <c r="H258" s="34">
        <f t="shared" si="4"/>
        <v>30062496.199999999</v>
      </c>
      <c r="I258" t="s">
        <v>30</v>
      </c>
      <c r="J258" t="s">
        <v>44</v>
      </c>
      <c r="K258" t="s">
        <v>81</v>
      </c>
      <c r="L258" t="s">
        <v>65</v>
      </c>
      <c r="M258">
        <v>1070</v>
      </c>
      <c r="N258" t="s">
        <v>27</v>
      </c>
    </row>
    <row r="259" spans="1:14" x14ac:dyDescent="0.2">
      <c r="A259" t="s">
        <v>244</v>
      </c>
      <c r="B259" t="s">
        <v>245</v>
      </c>
      <c r="C259" s="7" t="s">
        <v>245</v>
      </c>
      <c r="D259" t="s">
        <v>76</v>
      </c>
      <c r="E259" t="s">
        <v>89</v>
      </c>
      <c r="F259">
        <v>15885</v>
      </c>
      <c r="G259">
        <v>565.99</v>
      </c>
      <c r="H259" s="34">
        <f t="shared" si="4"/>
        <v>8990751.1500000004</v>
      </c>
      <c r="I259" t="s">
        <v>17</v>
      </c>
      <c r="J259" t="s">
        <v>18</v>
      </c>
      <c r="K259" t="s">
        <v>19</v>
      </c>
      <c r="L259" t="s">
        <v>38</v>
      </c>
      <c r="M259">
        <v>0</v>
      </c>
      <c r="N259" t="s">
        <v>39</v>
      </c>
    </row>
    <row r="260" spans="1:14" x14ac:dyDescent="0.2">
      <c r="A260" t="s">
        <v>246</v>
      </c>
      <c r="B260" t="s">
        <v>247</v>
      </c>
      <c r="C260" s="7" t="s">
        <v>247</v>
      </c>
      <c r="D260" t="s">
        <v>54</v>
      </c>
      <c r="E260" t="s">
        <v>35</v>
      </c>
      <c r="F260">
        <v>14055</v>
      </c>
      <c r="G260">
        <v>721.33</v>
      </c>
      <c r="H260" s="34">
        <f t="shared" si="4"/>
        <v>10138293.15</v>
      </c>
      <c r="I260" t="s">
        <v>17</v>
      </c>
      <c r="J260" t="s">
        <v>18</v>
      </c>
      <c r="K260" t="s">
        <v>19</v>
      </c>
      <c r="L260" t="s">
        <v>20</v>
      </c>
      <c r="M260">
        <v>0</v>
      </c>
      <c r="N260" t="s">
        <v>39</v>
      </c>
    </row>
    <row r="261" spans="1:14" x14ac:dyDescent="0.2">
      <c r="A261" t="s">
        <v>248</v>
      </c>
      <c r="B261" t="s">
        <v>249</v>
      </c>
      <c r="C261" s="7" t="s">
        <v>249</v>
      </c>
      <c r="D261" t="s">
        <v>130</v>
      </c>
      <c r="E261" t="s">
        <v>25</v>
      </c>
      <c r="F261">
        <v>16292</v>
      </c>
      <c r="G261">
        <v>733.99</v>
      </c>
      <c r="H261" s="34">
        <f t="shared" si="4"/>
        <v>11958165.08</v>
      </c>
      <c r="I261" t="s">
        <v>17</v>
      </c>
      <c r="J261" t="s">
        <v>18</v>
      </c>
      <c r="K261" t="s">
        <v>19</v>
      </c>
      <c r="L261" t="s">
        <v>38</v>
      </c>
      <c r="M261">
        <v>0</v>
      </c>
      <c r="N261" t="s">
        <v>59</v>
      </c>
    </row>
    <row r="262" spans="1:14" x14ac:dyDescent="0.2">
      <c r="A262" t="s">
        <v>250</v>
      </c>
      <c r="B262" t="s">
        <v>251</v>
      </c>
      <c r="C262" s="7" t="s">
        <v>251</v>
      </c>
      <c r="D262" t="s">
        <v>24</v>
      </c>
      <c r="E262" t="s">
        <v>55</v>
      </c>
      <c r="F262">
        <v>36300</v>
      </c>
      <c r="G262">
        <v>352.8</v>
      </c>
      <c r="H262" s="34">
        <f t="shared" si="4"/>
        <v>12806640</v>
      </c>
      <c r="I262" t="s">
        <v>17</v>
      </c>
      <c r="J262" t="s">
        <v>18</v>
      </c>
      <c r="K262" t="s">
        <v>19</v>
      </c>
      <c r="L262" t="s">
        <v>20</v>
      </c>
      <c r="M262">
        <v>0</v>
      </c>
      <c r="N262" t="s">
        <v>59</v>
      </c>
    </row>
    <row r="263" spans="1:14" x14ac:dyDescent="0.2">
      <c r="A263" t="s">
        <v>254</v>
      </c>
      <c r="B263" t="s">
        <v>255</v>
      </c>
      <c r="C263" s="7" t="s">
        <v>255</v>
      </c>
      <c r="D263" t="s">
        <v>130</v>
      </c>
      <c r="E263" t="s">
        <v>89</v>
      </c>
      <c r="F263">
        <v>33955</v>
      </c>
      <c r="G263">
        <v>567.58000000000004</v>
      </c>
      <c r="H263" s="34">
        <f t="shared" si="4"/>
        <v>19272178.900000002</v>
      </c>
      <c r="I263" t="s">
        <v>30</v>
      </c>
      <c r="J263" t="s">
        <v>127</v>
      </c>
      <c r="K263" t="s">
        <v>64</v>
      </c>
      <c r="L263" t="s">
        <v>38</v>
      </c>
      <c r="M263">
        <v>0</v>
      </c>
      <c r="N263" t="s">
        <v>27</v>
      </c>
    </row>
    <row r="264" spans="1:14" x14ac:dyDescent="0.2">
      <c r="A264" t="s">
        <v>256</v>
      </c>
      <c r="B264" t="s">
        <v>257</v>
      </c>
      <c r="C264" s="7" t="s">
        <v>257</v>
      </c>
      <c r="D264" t="s">
        <v>62</v>
      </c>
      <c r="E264" t="s">
        <v>50</v>
      </c>
      <c r="F264">
        <v>8412</v>
      </c>
      <c r="G264">
        <v>492.66</v>
      </c>
      <c r="H264" s="34">
        <f t="shared" si="4"/>
        <v>4144255.9200000004</v>
      </c>
      <c r="I264" t="s">
        <v>30</v>
      </c>
      <c r="J264" t="s">
        <v>51</v>
      </c>
      <c r="K264" t="s">
        <v>37</v>
      </c>
      <c r="L264" t="s">
        <v>65</v>
      </c>
      <c r="M264">
        <v>271</v>
      </c>
      <c r="N264" t="s">
        <v>39</v>
      </c>
    </row>
    <row r="265" spans="1:14" x14ac:dyDescent="0.2">
      <c r="A265" t="s">
        <v>258</v>
      </c>
      <c r="B265" t="s">
        <v>160</v>
      </c>
      <c r="C265" s="7" t="s">
        <v>160</v>
      </c>
      <c r="D265" t="s">
        <v>42</v>
      </c>
      <c r="E265" t="s">
        <v>58</v>
      </c>
      <c r="F265">
        <v>3829</v>
      </c>
      <c r="G265">
        <v>151.07</v>
      </c>
      <c r="H265" s="34">
        <f t="shared" si="4"/>
        <v>578447.03</v>
      </c>
      <c r="I265" t="s">
        <v>17</v>
      </c>
      <c r="J265" t="s">
        <v>18</v>
      </c>
      <c r="K265" t="s">
        <v>19</v>
      </c>
      <c r="L265" t="s">
        <v>26</v>
      </c>
      <c r="M265">
        <v>0</v>
      </c>
      <c r="N265" s="5" t="s">
        <v>745</v>
      </c>
    </row>
    <row r="266" spans="1:14" x14ac:dyDescent="0.2">
      <c r="A266" t="s">
        <v>259</v>
      </c>
      <c r="B266" t="s">
        <v>260</v>
      </c>
      <c r="C266" s="7" t="s">
        <v>260</v>
      </c>
      <c r="D266" t="s">
        <v>24</v>
      </c>
      <c r="E266" t="s">
        <v>43</v>
      </c>
      <c r="F266">
        <v>23107</v>
      </c>
      <c r="G266">
        <v>848.23</v>
      </c>
      <c r="H266" s="34">
        <f t="shared" si="4"/>
        <v>19600050.609999999</v>
      </c>
      <c r="I266" t="s">
        <v>17</v>
      </c>
      <c r="J266" t="s">
        <v>18</v>
      </c>
      <c r="K266" t="s">
        <v>19</v>
      </c>
      <c r="L266" t="s">
        <v>48</v>
      </c>
      <c r="M266">
        <v>0</v>
      </c>
      <c r="N266" t="s">
        <v>21</v>
      </c>
    </row>
    <row r="267" spans="1:14" x14ac:dyDescent="0.2">
      <c r="A267" t="s">
        <v>262</v>
      </c>
      <c r="B267" t="s">
        <v>263</v>
      </c>
      <c r="C267" s="7" t="s">
        <v>263</v>
      </c>
      <c r="D267" t="s">
        <v>97</v>
      </c>
      <c r="E267" t="s">
        <v>16</v>
      </c>
      <c r="F267">
        <v>41190</v>
      </c>
      <c r="G267">
        <v>272.98</v>
      </c>
      <c r="H267" s="34">
        <f t="shared" si="4"/>
        <v>11244046.200000001</v>
      </c>
      <c r="I267" t="s">
        <v>30</v>
      </c>
      <c r="J267" t="s">
        <v>70</v>
      </c>
      <c r="K267" t="s">
        <v>81</v>
      </c>
      <c r="L267" t="s">
        <v>26</v>
      </c>
      <c r="M267">
        <v>0</v>
      </c>
      <c r="N267" t="s">
        <v>59</v>
      </c>
    </row>
    <row r="268" spans="1:14" x14ac:dyDescent="0.2">
      <c r="A268" t="s">
        <v>265</v>
      </c>
      <c r="B268" t="s">
        <v>266</v>
      </c>
      <c r="C268" s="7" t="s">
        <v>266</v>
      </c>
      <c r="D268" t="s">
        <v>97</v>
      </c>
      <c r="E268" t="s">
        <v>55</v>
      </c>
      <c r="F268">
        <v>43899</v>
      </c>
      <c r="G268">
        <v>448.35</v>
      </c>
      <c r="H268" s="34">
        <f t="shared" si="4"/>
        <v>19682116.650000002</v>
      </c>
      <c r="I268" t="s">
        <v>17</v>
      </c>
      <c r="J268" t="s">
        <v>18</v>
      </c>
      <c r="K268" t="s">
        <v>19</v>
      </c>
      <c r="L268" t="s">
        <v>26</v>
      </c>
      <c r="M268">
        <v>0</v>
      </c>
      <c r="N268" t="s">
        <v>27</v>
      </c>
    </row>
    <row r="269" spans="1:14" x14ac:dyDescent="0.2">
      <c r="A269" t="s">
        <v>267</v>
      </c>
      <c r="B269" t="s">
        <v>268</v>
      </c>
      <c r="C269" s="7" t="s">
        <v>268</v>
      </c>
      <c r="D269" t="s">
        <v>54</v>
      </c>
      <c r="E269" t="s">
        <v>43</v>
      </c>
      <c r="F269">
        <v>36248</v>
      </c>
      <c r="G269">
        <v>306.2</v>
      </c>
      <c r="H269" s="34">
        <f t="shared" si="4"/>
        <v>11099137.6</v>
      </c>
      <c r="I269" t="s">
        <v>30</v>
      </c>
      <c r="J269" t="s">
        <v>70</v>
      </c>
      <c r="K269" t="s">
        <v>64</v>
      </c>
      <c r="L269" t="s">
        <v>26</v>
      </c>
      <c r="M269">
        <v>0</v>
      </c>
      <c r="N269" t="s">
        <v>21</v>
      </c>
    </row>
    <row r="270" spans="1:14" x14ac:dyDescent="0.2">
      <c r="A270" t="s">
        <v>269</v>
      </c>
      <c r="B270" t="s">
        <v>270</v>
      </c>
      <c r="C270" s="7" t="s">
        <v>270</v>
      </c>
      <c r="D270" t="s">
        <v>29</v>
      </c>
      <c r="E270" t="s">
        <v>43</v>
      </c>
      <c r="F270">
        <v>5403</v>
      </c>
      <c r="G270">
        <v>441.51</v>
      </c>
      <c r="H270" s="34">
        <f t="shared" si="4"/>
        <v>2385478.5299999998</v>
      </c>
      <c r="I270" t="s">
        <v>17</v>
      </c>
      <c r="J270" t="s">
        <v>18</v>
      </c>
      <c r="K270" t="s">
        <v>19</v>
      </c>
      <c r="L270" t="s">
        <v>26</v>
      </c>
      <c r="M270">
        <v>0</v>
      </c>
      <c r="N270" t="s">
        <v>33</v>
      </c>
    </row>
    <row r="271" spans="1:14" x14ac:dyDescent="0.2">
      <c r="A271" t="s">
        <v>272</v>
      </c>
      <c r="B271" t="s">
        <v>229</v>
      </c>
      <c r="C271" s="7" t="s">
        <v>229</v>
      </c>
      <c r="D271" t="s">
        <v>54</v>
      </c>
      <c r="E271" t="s">
        <v>25</v>
      </c>
      <c r="F271">
        <v>36934</v>
      </c>
      <c r="G271">
        <v>656.02</v>
      </c>
      <c r="H271" s="34">
        <f t="shared" si="4"/>
        <v>24229442.68</v>
      </c>
      <c r="I271" t="s">
        <v>30</v>
      </c>
      <c r="J271" t="s">
        <v>70</v>
      </c>
      <c r="K271" t="s">
        <v>32</v>
      </c>
      <c r="L271" t="s">
        <v>48</v>
      </c>
      <c r="M271">
        <v>0</v>
      </c>
      <c r="N271" t="s">
        <v>27</v>
      </c>
    </row>
    <row r="272" spans="1:14" x14ac:dyDescent="0.2">
      <c r="A272" t="s">
        <v>273</v>
      </c>
      <c r="B272" t="s">
        <v>274</v>
      </c>
      <c r="C272" s="7" t="s">
        <v>274</v>
      </c>
      <c r="D272" t="s">
        <v>84</v>
      </c>
      <c r="E272" t="s">
        <v>25</v>
      </c>
      <c r="F272">
        <v>13618</v>
      </c>
      <c r="G272">
        <v>174.43</v>
      </c>
      <c r="H272" s="34">
        <f t="shared" si="4"/>
        <v>2375387.7400000002</v>
      </c>
      <c r="I272" t="s">
        <v>30</v>
      </c>
      <c r="J272" t="s">
        <v>51</v>
      </c>
      <c r="K272" t="s">
        <v>71</v>
      </c>
      <c r="L272" t="s">
        <v>65</v>
      </c>
      <c r="M272">
        <v>179</v>
      </c>
      <c r="N272" t="s">
        <v>21</v>
      </c>
    </row>
    <row r="273" spans="1:14" x14ac:dyDescent="0.2">
      <c r="A273" t="s">
        <v>275</v>
      </c>
      <c r="B273" t="s">
        <v>276</v>
      </c>
      <c r="C273" s="7" t="s">
        <v>276</v>
      </c>
      <c r="D273" t="s">
        <v>54</v>
      </c>
      <c r="E273" t="s">
        <v>25</v>
      </c>
      <c r="F273">
        <v>17101</v>
      </c>
      <c r="G273">
        <v>108.2</v>
      </c>
      <c r="H273" s="34">
        <f t="shared" si="4"/>
        <v>1850328.2</v>
      </c>
      <c r="I273" t="s">
        <v>30</v>
      </c>
      <c r="J273" t="s">
        <v>210</v>
      </c>
      <c r="K273" t="s">
        <v>64</v>
      </c>
      <c r="L273" t="s">
        <v>48</v>
      </c>
      <c r="M273">
        <v>0</v>
      </c>
      <c r="N273" t="s">
        <v>21</v>
      </c>
    </row>
    <row r="274" spans="1:14" x14ac:dyDescent="0.2">
      <c r="A274" t="s">
        <v>277</v>
      </c>
      <c r="B274" t="s">
        <v>278</v>
      </c>
      <c r="C274" s="7" t="s">
        <v>278</v>
      </c>
      <c r="D274" t="s">
        <v>68</v>
      </c>
      <c r="E274" t="s">
        <v>55</v>
      </c>
      <c r="F274">
        <v>16302</v>
      </c>
      <c r="G274">
        <v>644.36</v>
      </c>
      <c r="H274" s="34">
        <f t="shared" si="4"/>
        <v>10504356.720000001</v>
      </c>
      <c r="I274" t="s">
        <v>30</v>
      </c>
      <c r="J274" t="s">
        <v>44</v>
      </c>
      <c r="K274" t="s">
        <v>64</v>
      </c>
      <c r="L274" t="s">
        <v>38</v>
      </c>
      <c r="M274">
        <v>0</v>
      </c>
      <c r="N274" t="s">
        <v>39</v>
      </c>
    </row>
    <row r="275" spans="1:14" x14ac:dyDescent="0.2">
      <c r="A275" t="s">
        <v>280</v>
      </c>
      <c r="B275" t="s">
        <v>281</v>
      </c>
      <c r="C275" s="7" t="s">
        <v>281</v>
      </c>
      <c r="D275" t="s">
        <v>130</v>
      </c>
      <c r="E275" t="s">
        <v>89</v>
      </c>
      <c r="F275">
        <v>11232</v>
      </c>
      <c r="G275">
        <v>822.83</v>
      </c>
      <c r="H275" s="34">
        <f t="shared" si="4"/>
        <v>9242026.5600000005</v>
      </c>
      <c r="I275" t="s">
        <v>30</v>
      </c>
      <c r="J275" t="s">
        <v>44</v>
      </c>
      <c r="K275" t="s">
        <v>81</v>
      </c>
      <c r="L275" t="s">
        <v>26</v>
      </c>
      <c r="M275">
        <v>0</v>
      </c>
      <c r="N275" t="s">
        <v>33</v>
      </c>
    </row>
    <row r="276" spans="1:14" x14ac:dyDescent="0.2">
      <c r="A276" t="s">
        <v>283</v>
      </c>
      <c r="B276" t="s">
        <v>284</v>
      </c>
      <c r="C276" s="7" t="s">
        <v>284</v>
      </c>
      <c r="D276" t="s">
        <v>97</v>
      </c>
      <c r="E276" t="s">
        <v>35</v>
      </c>
      <c r="F276">
        <v>25869</v>
      </c>
      <c r="G276">
        <v>710.17</v>
      </c>
      <c r="H276" s="34">
        <f t="shared" si="4"/>
        <v>18371387.73</v>
      </c>
      <c r="I276" t="s">
        <v>17</v>
      </c>
      <c r="J276" t="s">
        <v>18</v>
      </c>
      <c r="K276" t="s">
        <v>19</v>
      </c>
      <c r="L276" t="s">
        <v>20</v>
      </c>
      <c r="M276">
        <v>0</v>
      </c>
      <c r="N276" t="s">
        <v>59</v>
      </c>
    </row>
    <row r="277" spans="1:14" x14ac:dyDescent="0.2">
      <c r="A277" t="s">
        <v>285</v>
      </c>
      <c r="B277" t="s">
        <v>286</v>
      </c>
      <c r="C277" s="7" t="s">
        <v>286</v>
      </c>
      <c r="D277" t="s">
        <v>97</v>
      </c>
      <c r="E277" t="s">
        <v>50</v>
      </c>
      <c r="F277">
        <v>15806</v>
      </c>
      <c r="G277">
        <v>739.13</v>
      </c>
      <c r="H277" s="34">
        <f t="shared" si="4"/>
        <v>11682688.779999999</v>
      </c>
      <c r="I277" t="s">
        <v>17</v>
      </c>
      <c r="J277" t="s">
        <v>18</v>
      </c>
      <c r="K277" t="s">
        <v>19</v>
      </c>
      <c r="L277" t="s">
        <v>48</v>
      </c>
      <c r="M277">
        <v>0</v>
      </c>
      <c r="N277" t="s">
        <v>21</v>
      </c>
    </row>
    <row r="278" spans="1:14" x14ac:dyDescent="0.2">
      <c r="A278" t="s">
        <v>288</v>
      </c>
      <c r="B278" t="s">
        <v>289</v>
      </c>
      <c r="C278" s="7" t="s">
        <v>289</v>
      </c>
      <c r="D278" t="s">
        <v>97</v>
      </c>
      <c r="E278" t="s">
        <v>55</v>
      </c>
      <c r="F278">
        <v>24233</v>
      </c>
      <c r="G278">
        <v>374.8</v>
      </c>
      <c r="H278" s="34">
        <f t="shared" si="4"/>
        <v>9082528.4000000004</v>
      </c>
      <c r="I278" t="s">
        <v>30</v>
      </c>
      <c r="J278" t="s">
        <v>44</v>
      </c>
      <c r="K278" t="s">
        <v>71</v>
      </c>
      <c r="L278" t="s">
        <v>65</v>
      </c>
      <c r="M278">
        <v>1519</v>
      </c>
      <c r="N278" t="s">
        <v>21</v>
      </c>
    </row>
    <row r="279" spans="1:14" x14ac:dyDescent="0.2">
      <c r="A279" t="s">
        <v>290</v>
      </c>
      <c r="B279" t="s">
        <v>291</v>
      </c>
      <c r="C279" s="7" t="s">
        <v>291</v>
      </c>
      <c r="D279" t="s">
        <v>130</v>
      </c>
      <c r="E279" t="s">
        <v>58</v>
      </c>
      <c r="F279">
        <v>869</v>
      </c>
      <c r="G279">
        <v>334.53</v>
      </c>
      <c r="H279" s="34">
        <f t="shared" si="4"/>
        <v>290706.56999999995</v>
      </c>
      <c r="I279" t="s">
        <v>30</v>
      </c>
      <c r="J279" t="s">
        <v>105</v>
      </c>
      <c r="K279" t="s">
        <v>71</v>
      </c>
      <c r="L279" t="s">
        <v>26</v>
      </c>
      <c r="M279">
        <v>0</v>
      </c>
      <c r="N279" t="s">
        <v>33</v>
      </c>
    </row>
    <row r="280" spans="1:14" x14ac:dyDescent="0.2">
      <c r="A280" t="s">
        <v>293</v>
      </c>
      <c r="B280" t="s">
        <v>294</v>
      </c>
      <c r="C280" s="7" t="s">
        <v>294</v>
      </c>
      <c r="D280" t="s">
        <v>97</v>
      </c>
      <c r="E280" t="s">
        <v>50</v>
      </c>
      <c r="F280">
        <v>16184</v>
      </c>
      <c r="G280">
        <v>505.1</v>
      </c>
      <c r="H280" s="34">
        <f t="shared" si="4"/>
        <v>8174538.4000000004</v>
      </c>
      <c r="I280" t="s">
        <v>17</v>
      </c>
      <c r="J280" t="s">
        <v>18</v>
      </c>
      <c r="K280" t="s">
        <v>19</v>
      </c>
      <c r="L280" t="s">
        <v>65</v>
      </c>
      <c r="M280">
        <v>954</v>
      </c>
      <c r="N280" t="s">
        <v>33</v>
      </c>
    </row>
    <row r="281" spans="1:14" x14ac:dyDescent="0.2">
      <c r="A281" t="s">
        <v>295</v>
      </c>
      <c r="B281" t="s">
        <v>274</v>
      </c>
      <c r="C281" s="7" t="s">
        <v>274</v>
      </c>
      <c r="D281" t="s">
        <v>62</v>
      </c>
      <c r="E281" t="s">
        <v>89</v>
      </c>
      <c r="F281">
        <v>36544</v>
      </c>
      <c r="G281">
        <v>497.47</v>
      </c>
      <c r="H281" s="34">
        <f t="shared" si="4"/>
        <v>18179543.68</v>
      </c>
      <c r="I281" t="s">
        <v>17</v>
      </c>
      <c r="J281" t="s">
        <v>18</v>
      </c>
      <c r="K281" t="s">
        <v>19</v>
      </c>
      <c r="L281" t="s">
        <v>38</v>
      </c>
      <c r="M281">
        <v>0</v>
      </c>
      <c r="N281" t="s">
        <v>27</v>
      </c>
    </row>
    <row r="282" spans="1:14" x14ac:dyDescent="0.2">
      <c r="A282" t="s">
        <v>296</v>
      </c>
      <c r="B282" t="s">
        <v>297</v>
      </c>
      <c r="C282" s="7" t="s">
        <v>297</v>
      </c>
      <c r="D282" t="s">
        <v>29</v>
      </c>
      <c r="E282" t="s">
        <v>58</v>
      </c>
      <c r="F282">
        <v>18501</v>
      </c>
      <c r="G282">
        <v>535.39</v>
      </c>
      <c r="H282" s="34">
        <f t="shared" si="4"/>
        <v>9905250.3900000006</v>
      </c>
      <c r="I282" t="s">
        <v>17</v>
      </c>
      <c r="J282" t="s">
        <v>18</v>
      </c>
      <c r="K282" t="s">
        <v>19</v>
      </c>
      <c r="L282" t="s">
        <v>20</v>
      </c>
      <c r="M282">
        <v>0</v>
      </c>
      <c r="N282" t="s">
        <v>39</v>
      </c>
    </row>
    <row r="283" spans="1:14" x14ac:dyDescent="0.2">
      <c r="A283" t="s">
        <v>299</v>
      </c>
      <c r="B283" t="s">
        <v>300</v>
      </c>
      <c r="C283" s="7" t="s">
        <v>300</v>
      </c>
      <c r="D283" s="6" t="s">
        <v>68</v>
      </c>
      <c r="E283" t="s">
        <v>25</v>
      </c>
      <c r="F283">
        <v>23146</v>
      </c>
      <c r="G283">
        <v>840.49</v>
      </c>
      <c r="H283" s="34">
        <f t="shared" si="4"/>
        <v>19453981.539999999</v>
      </c>
      <c r="I283" t="s">
        <v>17</v>
      </c>
      <c r="J283" t="s">
        <v>18</v>
      </c>
      <c r="K283" t="s">
        <v>19</v>
      </c>
      <c r="L283" t="s">
        <v>65</v>
      </c>
      <c r="M283">
        <v>1024</v>
      </c>
      <c r="N283" t="s">
        <v>59</v>
      </c>
    </row>
    <row r="284" spans="1:14" x14ac:dyDescent="0.2">
      <c r="A284" t="s">
        <v>304</v>
      </c>
      <c r="B284" t="s">
        <v>305</v>
      </c>
      <c r="C284" s="7" t="s">
        <v>305</v>
      </c>
      <c r="D284" t="s">
        <v>42</v>
      </c>
      <c r="E284" t="s">
        <v>25</v>
      </c>
      <c r="F284">
        <v>2955</v>
      </c>
      <c r="G284">
        <v>212.59</v>
      </c>
      <c r="H284" s="34">
        <f t="shared" si="4"/>
        <v>628203.44999999995</v>
      </c>
      <c r="I284" s="6" t="s">
        <v>17</v>
      </c>
      <c r="J284" t="s">
        <v>18</v>
      </c>
      <c r="K284" t="s">
        <v>19</v>
      </c>
      <c r="L284" t="s">
        <v>38</v>
      </c>
      <c r="M284">
        <v>0</v>
      </c>
      <c r="N284" t="s">
        <v>33</v>
      </c>
    </row>
    <row r="285" spans="1:14" x14ac:dyDescent="0.2">
      <c r="A285" t="s">
        <v>306</v>
      </c>
      <c r="B285" t="s">
        <v>251</v>
      </c>
      <c r="C285" s="7" t="s">
        <v>251</v>
      </c>
      <c r="D285" t="s">
        <v>97</v>
      </c>
      <c r="E285" t="s">
        <v>58</v>
      </c>
      <c r="F285">
        <v>37074</v>
      </c>
      <c r="G285">
        <v>309.83999999999997</v>
      </c>
      <c r="H285" s="34">
        <f t="shared" si="4"/>
        <v>11487008.159999998</v>
      </c>
      <c r="I285" t="s">
        <v>17</v>
      </c>
      <c r="J285" t="s">
        <v>18</v>
      </c>
      <c r="K285" t="s">
        <v>19</v>
      </c>
      <c r="L285" t="s">
        <v>26</v>
      </c>
      <c r="M285">
        <v>0</v>
      </c>
      <c r="N285" t="s">
        <v>27</v>
      </c>
    </row>
    <row r="286" spans="1:14" x14ac:dyDescent="0.2">
      <c r="A286" t="s">
        <v>308</v>
      </c>
      <c r="B286" t="s">
        <v>198</v>
      </c>
      <c r="C286" s="7" t="s">
        <v>198</v>
      </c>
      <c r="D286" t="s">
        <v>54</v>
      </c>
      <c r="E286" t="s">
        <v>50</v>
      </c>
      <c r="F286">
        <v>26936</v>
      </c>
      <c r="G286">
        <v>410.35</v>
      </c>
      <c r="H286" s="34">
        <f t="shared" si="4"/>
        <v>11053187.600000001</v>
      </c>
      <c r="I286" t="s">
        <v>17</v>
      </c>
      <c r="J286" t="s">
        <v>18</v>
      </c>
      <c r="K286" t="s">
        <v>19</v>
      </c>
      <c r="L286" t="s">
        <v>65</v>
      </c>
      <c r="M286">
        <v>19</v>
      </c>
      <c r="N286" t="s">
        <v>39</v>
      </c>
    </row>
    <row r="287" spans="1:14" x14ac:dyDescent="0.2">
      <c r="A287" t="s">
        <v>309</v>
      </c>
      <c r="B287" t="s">
        <v>67</v>
      </c>
      <c r="C287" s="7" t="s">
        <v>67</v>
      </c>
      <c r="D287" t="s">
        <v>84</v>
      </c>
      <c r="E287" t="s">
        <v>50</v>
      </c>
      <c r="F287">
        <v>42873</v>
      </c>
      <c r="G287">
        <v>708.9</v>
      </c>
      <c r="H287" s="34">
        <f t="shared" si="4"/>
        <v>30392669.699999999</v>
      </c>
      <c r="I287" t="s">
        <v>30</v>
      </c>
      <c r="J287" t="s">
        <v>36</v>
      </c>
      <c r="K287" t="s">
        <v>81</v>
      </c>
      <c r="L287" t="s">
        <v>65</v>
      </c>
      <c r="M287">
        <v>2717</v>
      </c>
      <c r="N287" t="s">
        <v>39</v>
      </c>
    </row>
    <row r="288" spans="1:14" x14ac:dyDescent="0.2">
      <c r="A288" t="s">
        <v>310</v>
      </c>
      <c r="B288" t="s">
        <v>247</v>
      </c>
      <c r="C288" s="7" t="s">
        <v>247</v>
      </c>
      <c r="D288" t="s">
        <v>54</v>
      </c>
      <c r="E288" t="s">
        <v>25</v>
      </c>
      <c r="F288">
        <v>886</v>
      </c>
      <c r="G288">
        <v>805.91</v>
      </c>
      <c r="H288" s="34">
        <f t="shared" si="4"/>
        <v>714036.26</v>
      </c>
      <c r="I288" t="s">
        <v>17</v>
      </c>
      <c r="J288" t="s">
        <v>18</v>
      </c>
      <c r="K288" t="s">
        <v>19</v>
      </c>
      <c r="L288" t="s">
        <v>65</v>
      </c>
      <c r="M288">
        <v>53</v>
      </c>
      <c r="N288" t="s">
        <v>33</v>
      </c>
    </row>
    <row r="289" spans="1:14" x14ac:dyDescent="0.2">
      <c r="A289" t="s">
        <v>311</v>
      </c>
      <c r="B289" t="s">
        <v>312</v>
      </c>
      <c r="C289" s="7" t="s">
        <v>312</v>
      </c>
      <c r="D289" t="s">
        <v>130</v>
      </c>
      <c r="E289" t="s">
        <v>55</v>
      </c>
      <c r="F289">
        <v>8818</v>
      </c>
      <c r="G289">
        <v>657.33</v>
      </c>
      <c r="H289" s="34">
        <f t="shared" si="4"/>
        <v>5796335.9400000004</v>
      </c>
      <c r="I289" t="s">
        <v>17</v>
      </c>
      <c r="J289" t="s">
        <v>18</v>
      </c>
      <c r="K289" t="s">
        <v>19</v>
      </c>
      <c r="L289" t="s">
        <v>48</v>
      </c>
      <c r="M289">
        <v>0</v>
      </c>
      <c r="N289" t="s">
        <v>39</v>
      </c>
    </row>
    <row r="290" spans="1:14" x14ac:dyDescent="0.2">
      <c r="A290" t="s">
        <v>313</v>
      </c>
      <c r="B290" t="s">
        <v>314</v>
      </c>
      <c r="C290" s="7" t="s">
        <v>314</v>
      </c>
      <c r="D290" t="s">
        <v>97</v>
      </c>
      <c r="E290" t="s">
        <v>55</v>
      </c>
      <c r="F290">
        <v>1422</v>
      </c>
      <c r="G290">
        <v>766.84</v>
      </c>
      <c r="H290" s="34">
        <f t="shared" si="4"/>
        <v>1090446.48</v>
      </c>
      <c r="I290" s="6" t="s">
        <v>30</v>
      </c>
      <c r="J290" t="s">
        <v>105</v>
      </c>
      <c r="K290" t="s">
        <v>81</v>
      </c>
      <c r="L290" t="s">
        <v>38</v>
      </c>
      <c r="M290">
        <v>0</v>
      </c>
      <c r="N290" t="s">
        <v>27</v>
      </c>
    </row>
    <row r="291" spans="1:14" x14ac:dyDescent="0.2">
      <c r="A291" t="s">
        <v>315</v>
      </c>
      <c r="B291" t="s">
        <v>316</v>
      </c>
      <c r="C291" s="7" t="s">
        <v>316</v>
      </c>
      <c r="D291" t="s">
        <v>15</v>
      </c>
      <c r="E291" t="s">
        <v>35</v>
      </c>
      <c r="F291">
        <v>14952</v>
      </c>
      <c r="G291">
        <v>304.91000000000003</v>
      </c>
      <c r="H291" s="34">
        <f t="shared" si="4"/>
        <v>4559014.32</v>
      </c>
      <c r="I291" t="s">
        <v>17</v>
      </c>
      <c r="J291" t="s">
        <v>18</v>
      </c>
      <c r="K291" t="s">
        <v>19</v>
      </c>
      <c r="L291" t="s">
        <v>38</v>
      </c>
      <c r="M291">
        <v>0</v>
      </c>
      <c r="N291" t="s">
        <v>33</v>
      </c>
    </row>
    <row r="292" spans="1:14" x14ac:dyDescent="0.2">
      <c r="A292" t="s">
        <v>317</v>
      </c>
      <c r="B292" t="s">
        <v>318</v>
      </c>
      <c r="C292" s="7" t="s">
        <v>318</v>
      </c>
      <c r="D292" t="s">
        <v>42</v>
      </c>
      <c r="E292" t="s">
        <v>89</v>
      </c>
      <c r="F292">
        <v>16028</v>
      </c>
      <c r="G292">
        <v>241.61</v>
      </c>
      <c r="H292" s="34">
        <f t="shared" si="4"/>
        <v>3872525.08</v>
      </c>
      <c r="I292" t="s">
        <v>17</v>
      </c>
      <c r="J292" t="s">
        <v>18</v>
      </c>
      <c r="K292" t="s">
        <v>19</v>
      </c>
      <c r="L292" t="s">
        <v>20</v>
      </c>
      <c r="M292">
        <v>0</v>
      </c>
      <c r="N292" t="s">
        <v>59</v>
      </c>
    </row>
    <row r="293" spans="1:14" x14ac:dyDescent="0.2">
      <c r="A293" t="s">
        <v>320</v>
      </c>
      <c r="B293" t="s">
        <v>321</v>
      </c>
      <c r="C293" s="7" t="s">
        <v>321</v>
      </c>
      <c r="D293" t="s">
        <v>29</v>
      </c>
      <c r="E293" t="s">
        <v>43</v>
      </c>
      <c r="F293">
        <v>39497</v>
      </c>
      <c r="G293">
        <v>278.57</v>
      </c>
      <c r="H293" s="34">
        <f t="shared" si="4"/>
        <v>11002679.289999999</v>
      </c>
      <c r="I293" t="s">
        <v>30</v>
      </c>
      <c r="J293" t="s">
        <v>70</v>
      </c>
      <c r="K293" t="s">
        <v>173</v>
      </c>
      <c r="L293" s="5" t="s">
        <v>745</v>
      </c>
      <c r="M293">
        <v>0</v>
      </c>
      <c r="N293" t="s">
        <v>59</v>
      </c>
    </row>
    <row r="294" spans="1:14" x14ac:dyDescent="0.2">
      <c r="A294" t="s">
        <v>324</v>
      </c>
      <c r="B294" t="s">
        <v>325</v>
      </c>
      <c r="C294" s="7" t="s">
        <v>325</v>
      </c>
      <c r="D294" t="s">
        <v>54</v>
      </c>
      <c r="E294" t="s">
        <v>50</v>
      </c>
      <c r="F294">
        <v>25218</v>
      </c>
      <c r="G294">
        <v>505.58</v>
      </c>
      <c r="H294" s="34">
        <f t="shared" si="4"/>
        <v>12749716.439999999</v>
      </c>
      <c r="I294" t="s">
        <v>30</v>
      </c>
      <c r="J294" t="s">
        <v>105</v>
      </c>
      <c r="K294" t="s">
        <v>71</v>
      </c>
      <c r="L294" t="s">
        <v>48</v>
      </c>
      <c r="M294">
        <v>0</v>
      </c>
      <c r="N294" t="s">
        <v>59</v>
      </c>
    </row>
    <row r="295" spans="1:14" x14ac:dyDescent="0.2">
      <c r="A295" t="s">
        <v>326</v>
      </c>
      <c r="B295" t="s">
        <v>327</v>
      </c>
      <c r="C295" s="7" t="s">
        <v>327</v>
      </c>
      <c r="D295" t="s">
        <v>97</v>
      </c>
      <c r="E295" t="s">
        <v>43</v>
      </c>
      <c r="F295">
        <v>35652</v>
      </c>
      <c r="G295">
        <v>331.6</v>
      </c>
      <c r="H295" s="34">
        <f t="shared" si="4"/>
        <v>11822203.200000001</v>
      </c>
      <c r="I295" t="s">
        <v>30</v>
      </c>
      <c r="J295" t="s">
        <v>210</v>
      </c>
      <c r="K295" t="s">
        <v>173</v>
      </c>
      <c r="L295" t="s">
        <v>38</v>
      </c>
      <c r="M295">
        <v>0</v>
      </c>
      <c r="N295" t="s">
        <v>39</v>
      </c>
    </row>
    <row r="296" spans="1:14" x14ac:dyDescent="0.2">
      <c r="A296" t="s">
        <v>329</v>
      </c>
      <c r="B296" t="s">
        <v>330</v>
      </c>
      <c r="C296" s="7" t="s">
        <v>330</v>
      </c>
      <c r="D296" t="s">
        <v>42</v>
      </c>
      <c r="E296" t="s">
        <v>55</v>
      </c>
      <c r="F296">
        <v>22286</v>
      </c>
      <c r="G296">
        <v>504.98</v>
      </c>
      <c r="H296" s="34">
        <f t="shared" si="4"/>
        <v>11253984.280000001</v>
      </c>
      <c r="I296" t="s">
        <v>17</v>
      </c>
      <c r="J296" t="s">
        <v>18</v>
      </c>
      <c r="K296" t="s">
        <v>19</v>
      </c>
      <c r="L296" t="s">
        <v>65</v>
      </c>
      <c r="M296">
        <v>1318</v>
      </c>
      <c r="N296" t="s">
        <v>27</v>
      </c>
    </row>
    <row r="297" spans="1:14" x14ac:dyDescent="0.2">
      <c r="A297" t="s">
        <v>333</v>
      </c>
      <c r="B297" t="s">
        <v>334</v>
      </c>
      <c r="C297" s="7" t="s">
        <v>334</v>
      </c>
      <c r="D297" t="s">
        <v>130</v>
      </c>
      <c r="E297" t="s">
        <v>35</v>
      </c>
      <c r="F297">
        <v>11236</v>
      </c>
      <c r="G297">
        <v>462.24</v>
      </c>
      <c r="H297" s="34">
        <f t="shared" si="4"/>
        <v>5193728.6399999997</v>
      </c>
      <c r="I297" t="s">
        <v>17</v>
      </c>
      <c r="J297" t="s">
        <v>18</v>
      </c>
      <c r="K297" t="s">
        <v>19</v>
      </c>
      <c r="L297" t="s">
        <v>20</v>
      </c>
      <c r="M297">
        <v>0</v>
      </c>
      <c r="N297" t="s">
        <v>33</v>
      </c>
    </row>
    <row r="298" spans="1:14" x14ac:dyDescent="0.2">
      <c r="A298" t="s">
        <v>335</v>
      </c>
      <c r="B298" t="s">
        <v>336</v>
      </c>
      <c r="C298" s="7" t="s">
        <v>336</v>
      </c>
      <c r="D298" t="s">
        <v>15</v>
      </c>
      <c r="E298" t="s">
        <v>25</v>
      </c>
      <c r="F298">
        <v>33454</v>
      </c>
      <c r="G298">
        <v>787.93</v>
      </c>
      <c r="H298" s="34">
        <f t="shared" si="4"/>
        <v>26359410.219999999</v>
      </c>
      <c r="I298" t="s">
        <v>30</v>
      </c>
      <c r="J298" t="s">
        <v>105</v>
      </c>
      <c r="K298" t="s">
        <v>45</v>
      </c>
      <c r="L298" t="s">
        <v>38</v>
      </c>
      <c r="M298">
        <v>0</v>
      </c>
      <c r="N298" t="s">
        <v>39</v>
      </c>
    </row>
    <row r="299" spans="1:14" x14ac:dyDescent="0.2">
      <c r="A299" t="s">
        <v>338</v>
      </c>
      <c r="B299" t="s">
        <v>339</v>
      </c>
      <c r="C299" s="7" t="s">
        <v>339</v>
      </c>
      <c r="D299" t="s">
        <v>130</v>
      </c>
      <c r="E299" t="s">
        <v>35</v>
      </c>
      <c r="F299">
        <v>36422</v>
      </c>
      <c r="G299">
        <v>462.19</v>
      </c>
      <c r="H299" s="34">
        <f t="shared" si="4"/>
        <v>16833884.18</v>
      </c>
      <c r="I299" t="s">
        <v>30</v>
      </c>
      <c r="J299" t="s">
        <v>51</v>
      </c>
      <c r="K299" t="s">
        <v>64</v>
      </c>
      <c r="L299" t="s">
        <v>38</v>
      </c>
      <c r="M299">
        <v>0</v>
      </c>
      <c r="N299" t="s">
        <v>39</v>
      </c>
    </row>
    <row r="300" spans="1:14" x14ac:dyDescent="0.2">
      <c r="A300" t="s">
        <v>340</v>
      </c>
      <c r="B300" t="s">
        <v>341</v>
      </c>
      <c r="C300" s="7" t="s">
        <v>341</v>
      </c>
      <c r="D300" t="s">
        <v>47</v>
      </c>
      <c r="E300" t="s">
        <v>25</v>
      </c>
      <c r="F300">
        <v>17233</v>
      </c>
      <c r="G300">
        <v>593.47</v>
      </c>
      <c r="H300" s="34">
        <f t="shared" si="4"/>
        <v>10227268.51</v>
      </c>
      <c r="I300" t="s">
        <v>17</v>
      </c>
      <c r="J300" t="s">
        <v>18</v>
      </c>
      <c r="K300" t="s">
        <v>19</v>
      </c>
      <c r="L300" t="s">
        <v>26</v>
      </c>
      <c r="M300">
        <v>0</v>
      </c>
      <c r="N300" t="s">
        <v>33</v>
      </c>
    </row>
    <row r="301" spans="1:14" x14ac:dyDescent="0.2">
      <c r="A301" t="s">
        <v>343</v>
      </c>
      <c r="B301" t="s">
        <v>344</v>
      </c>
      <c r="C301" s="7" t="s">
        <v>344</v>
      </c>
      <c r="D301" t="s">
        <v>68</v>
      </c>
      <c r="E301" t="s">
        <v>16</v>
      </c>
      <c r="F301">
        <v>10640</v>
      </c>
      <c r="G301">
        <v>585.69000000000005</v>
      </c>
      <c r="H301" s="34">
        <f t="shared" si="4"/>
        <v>6231741.6000000006</v>
      </c>
      <c r="I301" t="s">
        <v>30</v>
      </c>
      <c r="J301" t="s">
        <v>70</v>
      </c>
      <c r="K301" t="s">
        <v>64</v>
      </c>
      <c r="L301" t="s">
        <v>20</v>
      </c>
      <c r="M301">
        <v>0</v>
      </c>
      <c r="N301" t="s">
        <v>21</v>
      </c>
    </row>
    <row r="302" spans="1:14" x14ac:dyDescent="0.2">
      <c r="A302" t="s">
        <v>347</v>
      </c>
      <c r="B302" t="s">
        <v>348</v>
      </c>
      <c r="C302" s="7" t="s">
        <v>348</v>
      </c>
      <c r="D302" t="s">
        <v>84</v>
      </c>
      <c r="E302" t="s">
        <v>43</v>
      </c>
      <c r="F302">
        <v>33977</v>
      </c>
      <c r="G302">
        <v>379.12</v>
      </c>
      <c r="H302" s="34">
        <f t="shared" si="4"/>
        <v>12881360.24</v>
      </c>
      <c r="I302" t="s">
        <v>30</v>
      </c>
      <c r="J302" t="s">
        <v>44</v>
      </c>
      <c r="K302" t="s">
        <v>173</v>
      </c>
      <c r="L302" t="s">
        <v>65</v>
      </c>
      <c r="M302">
        <v>760</v>
      </c>
      <c r="N302" t="s">
        <v>59</v>
      </c>
    </row>
    <row r="303" spans="1:14" x14ac:dyDescent="0.2">
      <c r="A303" t="s">
        <v>349</v>
      </c>
      <c r="B303" t="s">
        <v>158</v>
      </c>
      <c r="C303" s="7" t="s">
        <v>158</v>
      </c>
      <c r="D303" t="s">
        <v>29</v>
      </c>
      <c r="E303" t="s">
        <v>55</v>
      </c>
      <c r="F303">
        <v>29707</v>
      </c>
      <c r="G303">
        <v>265.07</v>
      </c>
      <c r="H303" s="34">
        <f t="shared" si="4"/>
        <v>7874434.4900000002</v>
      </c>
      <c r="I303" t="s">
        <v>30</v>
      </c>
      <c r="J303" t="s">
        <v>105</v>
      </c>
      <c r="K303" s="5" t="s">
        <v>745</v>
      </c>
      <c r="L303" t="s">
        <v>65</v>
      </c>
      <c r="M303">
        <v>464</v>
      </c>
      <c r="N303" t="s">
        <v>59</v>
      </c>
    </row>
    <row r="304" spans="1:14" x14ac:dyDescent="0.2">
      <c r="A304" t="s">
        <v>354</v>
      </c>
      <c r="B304" t="s">
        <v>355</v>
      </c>
      <c r="C304" s="7" t="s">
        <v>355</v>
      </c>
      <c r="D304" t="s">
        <v>54</v>
      </c>
      <c r="E304" t="s">
        <v>89</v>
      </c>
      <c r="F304">
        <v>41041</v>
      </c>
      <c r="G304">
        <v>307.44</v>
      </c>
      <c r="H304" s="34">
        <f t="shared" si="4"/>
        <v>12617645.039999999</v>
      </c>
      <c r="I304" t="s">
        <v>30</v>
      </c>
      <c r="J304" t="s">
        <v>70</v>
      </c>
      <c r="K304" t="s">
        <v>45</v>
      </c>
      <c r="L304" s="5" t="s">
        <v>745</v>
      </c>
      <c r="M304">
        <v>0</v>
      </c>
      <c r="N304" t="s">
        <v>27</v>
      </c>
    </row>
    <row r="305" spans="1:14" x14ac:dyDescent="0.2">
      <c r="A305" t="s">
        <v>359</v>
      </c>
      <c r="B305" t="s">
        <v>217</v>
      </c>
      <c r="C305" s="7" t="s">
        <v>217</v>
      </c>
      <c r="D305" t="s">
        <v>15</v>
      </c>
      <c r="E305" t="s">
        <v>35</v>
      </c>
      <c r="F305">
        <v>5692</v>
      </c>
      <c r="G305">
        <v>94.63</v>
      </c>
      <c r="H305" s="34">
        <f t="shared" si="4"/>
        <v>538633.96</v>
      </c>
      <c r="I305" t="s">
        <v>30</v>
      </c>
      <c r="J305" t="s">
        <v>36</v>
      </c>
      <c r="K305" t="s">
        <v>173</v>
      </c>
      <c r="L305" t="s">
        <v>48</v>
      </c>
      <c r="M305">
        <v>0</v>
      </c>
      <c r="N305" t="s">
        <v>21</v>
      </c>
    </row>
    <row r="306" spans="1:14" x14ac:dyDescent="0.2">
      <c r="A306" t="s">
        <v>360</v>
      </c>
      <c r="B306" t="s">
        <v>361</v>
      </c>
      <c r="C306" s="7" t="s">
        <v>361</v>
      </c>
      <c r="D306" t="s">
        <v>29</v>
      </c>
      <c r="E306" t="s">
        <v>55</v>
      </c>
      <c r="F306">
        <v>31515</v>
      </c>
      <c r="G306">
        <v>506.17</v>
      </c>
      <c r="H306" s="34">
        <f t="shared" si="4"/>
        <v>15951947.550000001</v>
      </c>
      <c r="I306" t="s">
        <v>17</v>
      </c>
      <c r="J306" t="s">
        <v>18</v>
      </c>
      <c r="K306" t="s">
        <v>19</v>
      </c>
      <c r="L306" t="s">
        <v>65</v>
      </c>
      <c r="M306">
        <v>3055</v>
      </c>
      <c r="N306" t="s">
        <v>33</v>
      </c>
    </row>
    <row r="307" spans="1:14" x14ac:dyDescent="0.2">
      <c r="A307" t="s">
        <v>362</v>
      </c>
      <c r="B307" t="s">
        <v>363</v>
      </c>
      <c r="C307" s="7" t="s">
        <v>363</v>
      </c>
      <c r="D307" t="s">
        <v>54</v>
      </c>
      <c r="E307" t="s">
        <v>50</v>
      </c>
      <c r="F307">
        <v>46997</v>
      </c>
      <c r="G307">
        <v>572.91</v>
      </c>
      <c r="H307" s="34">
        <f t="shared" si="4"/>
        <v>26925051.27</v>
      </c>
      <c r="I307" t="s">
        <v>17</v>
      </c>
      <c r="J307" t="s">
        <v>18</v>
      </c>
      <c r="K307" t="s">
        <v>19</v>
      </c>
      <c r="L307" t="s">
        <v>48</v>
      </c>
      <c r="M307">
        <v>0</v>
      </c>
      <c r="N307" t="s">
        <v>59</v>
      </c>
    </row>
    <row r="308" spans="1:14" x14ac:dyDescent="0.2">
      <c r="A308" t="s">
        <v>365</v>
      </c>
      <c r="B308" t="s">
        <v>200</v>
      </c>
      <c r="C308" s="7" t="s">
        <v>200</v>
      </c>
      <c r="D308" t="s">
        <v>24</v>
      </c>
      <c r="E308" t="s">
        <v>43</v>
      </c>
      <c r="F308">
        <v>21710</v>
      </c>
      <c r="G308">
        <v>833.83</v>
      </c>
      <c r="H308" s="34">
        <f t="shared" si="4"/>
        <v>18102449.300000001</v>
      </c>
      <c r="I308" t="s">
        <v>17</v>
      </c>
      <c r="J308" t="s">
        <v>18</v>
      </c>
      <c r="K308" t="s">
        <v>19</v>
      </c>
      <c r="L308" t="s">
        <v>26</v>
      </c>
      <c r="M308">
        <v>0</v>
      </c>
      <c r="N308" t="s">
        <v>33</v>
      </c>
    </row>
    <row r="309" spans="1:14" x14ac:dyDescent="0.2">
      <c r="A309" t="s">
        <v>366</v>
      </c>
      <c r="B309" t="s">
        <v>281</v>
      </c>
      <c r="C309" s="7" t="s">
        <v>281</v>
      </c>
      <c r="D309" t="s">
        <v>54</v>
      </c>
      <c r="E309" t="s">
        <v>50</v>
      </c>
      <c r="F309">
        <v>47359</v>
      </c>
      <c r="G309">
        <v>232.71</v>
      </c>
      <c r="H309" s="34">
        <f t="shared" si="4"/>
        <v>11020912.890000001</v>
      </c>
      <c r="I309" t="s">
        <v>30</v>
      </c>
      <c r="J309" t="s">
        <v>70</v>
      </c>
      <c r="K309" t="s">
        <v>37</v>
      </c>
      <c r="L309" t="s">
        <v>20</v>
      </c>
      <c r="M309">
        <v>0</v>
      </c>
      <c r="N309" t="s">
        <v>39</v>
      </c>
    </row>
    <row r="310" spans="1:14" x14ac:dyDescent="0.2">
      <c r="A310" t="s">
        <v>367</v>
      </c>
      <c r="B310" t="s">
        <v>368</v>
      </c>
      <c r="C310" s="7" t="s">
        <v>368</v>
      </c>
      <c r="D310" t="s">
        <v>15</v>
      </c>
      <c r="E310" t="s">
        <v>43</v>
      </c>
      <c r="F310">
        <v>14041</v>
      </c>
      <c r="G310">
        <v>706.42</v>
      </c>
      <c r="H310" s="34">
        <f t="shared" si="4"/>
        <v>9918843.2199999988</v>
      </c>
      <c r="I310" t="s">
        <v>30</v>
      </c>
      <c r="J310" t="s">
        <v>44</v>
      </c>
      <c r="K310" t="s">
        <v>64</v>
      </c>
      <c r="L310" t="s">
        <v>20</v>
      </c>
      <c r="M310">
        <v>0</v>
      </c>
      <c r="N310" t="s">
        <v>21</v>
      </c>
    </row>
    <row r="311" spans="1:14" x14ac:dyDescent="0.2">
      <c r="A311" t="s">
        <v>371</v>
      </c>
      <c r="B311" t="s">
        <v>372</v>
      </c>
      <c r="C311" s="7" t="s">
        <v>372</v>
      </c>
      <c r="D311" t="s">
        <v>62</v>
      </c>
      <c r="E311" t="s">
        <v>43</v>
      </c>
      <c r="F311">
        <v>42253</v>
      </c>
      <c r="G311">
        <v>834.44</v>
      </c>
      <c r="H311" s="34">
        <f t="shared" si="4"/>
        <v>35257593.32</v>
      </c>
      <c r="I311" t="s">
        <v>30</v>
      </c>
      <c r="J311" t="s">
        <v>51</v>
      </c>
      <c r="K311" t="s">
        <v>173</v>
      </c>
      <c r="L311" t="s">
        <v>20</v>
      </c>
      <c r="M311">
        <v>0</v>
      </c>
      <c r="N311" t="s">
        <v>39</v>
      </c>
    </row>
    <row r="312" spans="1:14" x14ac:dyDescent="0.2">
      <c r="A312" t="s">
        <v>373</v>
      </c>
      <c r="B312" t="s">
        <v>374</v>
      </c>
      <c r="C312" s="7" t="s">
        <v>374</v>
      </c>
      <c r="D312" t="s">
        <v>15</v>
      </c>
      <c r="E312" t="s">
        <v>50</v>
      </c>
      <c r="F312">
        <v>19845</v>
      </c>
      <c r="G312">
        <v>197.36</v>
      </c>
      <c r="H312" s="34">
        <f t="shared" si="4"/>
        <v>3916609.2</v>
      </c>
      <c r="I312" t="s">
        <v>17</v>
      </c>
      <c r="J312" t="s">
        <v>18</v>
      </c>
      <c r="K312" t="s">
        <v>19</v>
      </c>
      <c r="L312" t="s">
        <v>38</v>
      </c>
      <c r="M312">
        <v>0</v>
      </c>
      <c r="N312" t="s">
        <v>59</v>
      </c>
    </row>
    <row r="313" spans="1:14" x14ac:dyDescent="0.2">
      <c r="A313" t="s">
        <v>375</v>
      </c>
      <c r="B313" t="s">
        <v>339</v>
      </c>
      <c r="C313" s="7" t="s">
        <v>339</v>
      </c>
      <c r="D313" t="s">
        <v>47</v>
      </c>
      <c r="E313" t="s">
        <v>89</v>
      </c>
      <c r="F313">
        <v>7464</v>
      </c>
      <c r="G313">
        <v>463.26</v>
      </c>
      <c r="H313" s="34">
        <f t="shared" si="4"/>
        <v>3457772.64</v>
      </c>
      <c r="I313" t="s">
        <v>30</v>
      </c>
      <c r="J313" t="s">
        <v>210</v>
      </c>
      <c r="K313" t="s">
        <v>52</v>
      </c>
      <c r="L313" t="s">
        <v>26</v>
      </c>
      <c r="M313">
        <v>0</v>
      </c>
      <c r="N313" t="s">
        <v>59</v>
      </c>
    </row>
    <row r="314" spans="1:14" x14ac:dyDescent="0.2">
      <c r="A314" t="s">
        <v>377</v>
      </c>
      <c r="B314" t="s">
        <v>378</v>
      </c>
      <c r="C314" s="7" t="s">
        <v>378</v>
      </c>
      <c r="D314" t="s">
        <v>47</v>
      </c>
      <c r="E314" t="s">
        <v>50</v>
      </c>
      <c r="F314">
        <v>15935</v>
      </c>
      <c r="G314">
        <v>423.99</v>
      </c>
      <c r="H314" s="34">
        <f t="shared" si="4"/>
        <v>6756280.6500000004</v>
      </c>
      <c r="I314" t="s">
        <v>17</v>
      </c>
      <c r="J314" t="s">
        <v>18</v>
      </c>
      <c r="K314" t="s">
        <v>19</v>
      </c>
      <c r="L314" t="s">
        <v>26</v>
      </c>
      <c r="M314">
        <v>0</v>
      </c>
      <c r="N314" t="s">
        <v>21</v>
      </c>
    </row>
    <row r="315" spans="1:14" x14ac:dyDescent="0.2">
      <c r="A315" t="s">
        <v>379</v>
      </c>
      <c r="B315" t="s">
        <v>380</v>
      </c>
      <c r="C315" s="7" t="s">
        <v>380</v>
      </c>
      <c r="D315" t="s">
        <v>76</v>
      </c>
      <c r="E315" t="s">
        <v>58</v>
      </c>
      <c r="F315">
        <v>37721</v>
      </c>
      <c r="G315">
        <v>544.14</v>
      </c>
      <c r="H315" s="34">
        <f t="shared" si="4"/>
        <v>20525504.940000001</v>
      </c>
      <c r="I315" t="s">
        <v>17</v>
      </c>
      <c r="J315" t="s">
        <v>18</v>
      </c>
      <c r="K315" t="s">
        <v>19</v>
      </c>
      <c r="L315" t="s">
        <v>26</v>
      </c>
      <c r="M315">
        <v>0</v>
      </c>
      <c r="N315" t="s">
        <v>59</v>
      </c>
    </row>
    <row r="316" spans="1:14" x14ac:dyDescent="0.2">
      <c r="A316" t="s">
        <v>381</v>
      </c>
      <c r="B316" t="s">
        <v>382</v>
      </c>
      <c r="C316" s="7" t="s">
        <v>382</v>
      </c>
      <c r="D316" t="s">
        <v>54</v>
      </c>
      <c r="E316" t="s">
        <v>43</v>
      </c>
      <c r="F316">
        <v>3241</v>
      </c>
      <c r="G316">
        <v>317.36</v>
      </c>
      <c r="H316" s="34">
        <f t="shared" ref="H316:H379" si="5">F316*G316</f>
        <v>1028563.76</v>
      </c>
      <c r="I316" t="s">
        <v>30</v>
      </c>
      <c r="J316" t="s">
        <v>127</v>
      </c>
      <c r="K316" t="s">
        <v>52</v>
      </c>
      <c r="L316" t="s">
        <v>38</v>
      </c>
      <c r="M316">
        <v>0</v>
      </c>
      <c r="N316" t="s">
        <v>39</v>
      </c>
    </row>
    <row r="317" spans="1:14" x14ac:dyDescent="0.2">
      <c r="A317" t="s">
        <v>383</v>
      </c>
      <c r="B317" t="s">
        <v>384</v>
      </c>
      <c r="C317" s="7" t="s">
        <v>384</v>
      </c>
      <c r="D317" t="s">
        <v>42</v>
      </c>
      <c r="E317" t="s">
        <v>35</v>
      </c>
      <c r="F317">
        <v>13840</v>
      </c>
      <c r="G317">
        <v>285.63</v>
      </c>
      <c r="H317" s="34">
        <f t="shared" si="5"/>
        <v>3953119.1999999997</v>
      </c>
      <c r="I317" t="s">
        <v>30</v>
      </c>
      <c r="J317" t="s">
        <v>210</v>
      </c>
      <c r="K317" t="s">
        <v>32</v>
      </c>
      <c r="L317" t="s">
        <v>65</v>
      </c>
      <c r="M317">
        <v>248</v>
      </c>
      <c r="N317" t="s">
        <v>39</v>
      </c>
    </row>
    <row r="318" spans="1:14" x14ac:dyDescent="0.2">
      <c r="A318" t="s">
        <v>386</v>
      </c>
      <c r="B318" t="s">
        <v>387</v>
      </c>
      <c r="C318" s="7" t="s">
        <v>387</v>
      </c>
      <c r="D318" t="s">
        <v>76</v>
      </c>
      <c r="E318" t="s">
        <v>25</v>
      </c>
      <c r="F318">
        <v>6271</v>
      </c>
      <c r="G318">
        <v>322.18</v>
      </c>
      <c r="H318" s="34">
        <f t="shared" si="5"/>
        <v>2020390.78</v>
      </c>
      <c r="I318" t="s">
        <v>17</v>
      </c>
      <c r="J318" t="s">
        <v>18</v>
      </c>
      <c r="K318" t="s">
        <v>19</v>
      </c>
      <c r="L318" t="s">
        <v>48</v>
      </c>
      <c r="M318">
        <v>0</v>
      </c>
      <c r="N318" t="s">
        <v>59</v>
      </c>
    </row>
    <row r="319" spans="1:14" x14ac:dyDescent="0.2">
      <c r="A319" t="s">
        <v>388</v>
      </c>
      <c r="B319" t="s">
        <v>389</v>
      </c>
      <c r="C319" s="7" t="s">
        <v>389</v>
      </c>
      <c r="D319" t="s">
        <v>62</v>
      </c>
      <c r="E319" t="s">
        <v>25</v>
      </c>
      <c r="F319">
        <v>18254</v>
      </c>
      <c r="G319">
        <v>316.10000000000002</v>
      </c>
      <c r="H319" s="34">
        <f t="shared" si="5"/>
        <v>5770089.4000000004</v>
      </c>
      <c r="I319" t="s">
        <v>30</v>
      </c>
      <c r="J319" t="s">
        <v>70</v>
      </c>
      <c r="K319" t="s">
        <v>52</v>
      </c>
      <c r="L319" t="s">
        <v>26</v>
      </c>
      <c r="M319">
        <v>0</v>
      </c>
      <c r="N319" t="s">
        <v>39</v>
      </c>
    </row>
    <row r="320" spans="1:14" x14ac:dyDescent="0.2">
      <c r="A320" t="s">
        <v>390</v>
      </c>
      <c r="B320" t="s">
        <v>80</v>
      </c>
      <c r="C320" s="7" t="s">
        <v>80</v>
      </c>
      <c r="D320" t="s">
        <v>42</v>
      </c>
      <c r="E320" t="s">
        <v>58</v>
      </c>
      <c r="F320">
        <v>49477</v>
      </c>
      <c r="G320">
        <v>448.89</v>
      </c>
      <c r="H320" s="34">
        <f t="shared" si="5"/>
        <v>22209730.529999997</v>
      </c>
      <c r="I320" t="s">
        <v>30</v>
      </c>
      <c r="J320" s="5" t="s">
        <v>745</v>
      </c>
      <c r="K320" t="s">
        <v>37</v>
      </c>
      <c r="L320" t="s">
        <v>20</v>
      </c>
      <c r="M320">
        <v>0</v>
      </c>
      <c r="N320" t="s">
        <v>21</v>
      </c>
    </row>
    <row r="321" spans="1:14" x14ac:dyDescent="0.2">
      <c r="A321" t="s">
        <v>394</v>
      </c>
      <c r="B321" t="s">
        <v>372</v>
      </c>
      <c r="C321" s="7" t="s">
        <v>372</v>
      </c>
      <c r="D321" t="s">
        <v>68</v>
      </c>
      <c r="E321" t="s">
        <v>43</v>
      </c>
      <c r="F321">
        <v>36255</v>
      </c>
      <c r="G321">
        <v>107.74</v>
      </c>
      <c r="H321" s="34">
        <f t="shared" si="5"/>
        <v>3906113.6999999997</v>
      </c>
      <c r="I321" t="s">
        <v>17</v>
      </c>
      <c r="J321" t="s">
        <v>18</v>
      </c>
      <c r="K321" t="s">
        <v>19</v>
      </c>
      <c r="L321" t="s">
        <v>20</v>
      </c>
      <c r="M321">
        <v>0</v>
      </c>
      <c r="N321" t="s">
        <v>33</v>
      </c>
    </row>
    <row r="322" spans="1:14" x14ac:dyDescent="0.2">
      <c r="A322" t="s">
        <v>396</v>
      </c>
      <c r="B322" t="s">
        <v>397</v>
      </c>
      <c r="C322" s="7" t="s">
        <v>397</v>
      </c>
      <c r="D322" t="s">
        <v>84</v>
      </c>
      <c r="E322" t="s">
        <v>25</v>
      </c>
      <c r="F322">
        <v>21277</v>
      </c>
      <c r="G322">
        <v>449.45</v>
      </c>
      <c r="H322" s="34">
        <f t="shared" si="5"/>
        <v>9562947.6500000004</v>
      </c>
      <c r="I322" t="s">
        <v>17</v>
      </c>
      <c r="J322" t="s">
        <v>18</v>
      </c>
      <c r="K322" t="s">
        <v>19</v>
      </c>
      <c r="L322" t="s">
        <v>26</v>
      </c>
      <c r="M322">
        <v>0</v>
      </c>
      <c r="N322" t="s">
        <v>39</v>
      </c>
    </row>
    <row r="323" spans="1:14" x14ac:dyDescent="0.2">
      <c r="A323" t="s">
        <v>401</v>
      </c>
      <c r="B323" t="s">
        <v>172</v>
      </c>
      <c r="C323" s="7" t="s">
        <v>172</v>
      </c>
      <c r="D323" t="s">
        <v>68</v>
      </c>
      <c r="E323" t="s">
        <v>58</v>
      </c>
      <c r="F323">
        <v>15867</v>
      </c>
      <c r="G323">
        <v>289.22000000000003</v>
      </c>
      <c r="H323" s="34">
        <f t="shared" si="5"/>
        <v>4589053.74</v>
      </c>
      <c r="I323" t="s">
        <v>17</v>
      </c>
      <c r="J323" t="s">
        <v>18</v>
      </c>
      <c r="K323" t="s">
        <v>19</v>
      </c>
      <c r="L323" t="s">
        <v>20</v>
      </c>
      <c r="M323">
        <v>0</v>
      </c>
      <c r="N323" t="s">
        <v>39</v>
      </c>
    </row>
    <row r="324" spans="1:14" x14ac:dyDescent="0.2">
      <c r="A324" t="s">
        <v>402</v>
      </c>
      <c r="B324" t="s">
        <v>249</v>
      </c>
      <c r="C324" s="7" t="s">
        <v>249</v>
      </c>
      <c r="D324" t="s">
        <v>24</v>
      </c>
      <c r="E324" t="s">
        <v>50</v>
      </c>
      <c r="F324">
        <v>27796</v>
      </c>
      <c r="G324">
        <v>509.11</v>
      </c>
      <c r="H324" s="34">
        <f t="shared" si="5"/>
        <v>14151221.560000001</v>
      </c>
      <c r="I324" t="s">
        <v>30</v>
      </c>
      <c r="J324" t="s">
        <v>63</v>
      </c>
      <c r="K324" t="s">
        <v>52</v>
      </c>
      <c r="L324" t="s">
        <v>26</v>
      </c>
      <c r="M324">
        <v>0</v>
      </c>
      <c r="N324" t="s">
        <v>27</v>
      </c>
    </row>
    <row r="325" spans="1:14" x14ac:dyDescent="0.2">
      <c r="A325" t="s">
        <v>404</v>
      </c>
      <c r="B325" t="s">
        <v>257</v>
      </c>
      <c r="C325" s="7" t="s">
        <v>257</v>
      </c>
      <c r="D325" t="s">
        <v>97</v>
      </c>
      <c r="E325" t="s">
        <v>89</v>
      </c>
      <c r="F325">
        <v>13784</v>
      </c>
      <c r="G325">
        <v>184.81</v>
      </c>
      <c r="H325" s="34">
        <f t="shared" si="5"/>
        <v>2547421.04</v>
      </c>
      <c r="I325" t="s">
        <v>30</v>
      </c>
      <c r="J325" t="s">
        <v>36</v>
      </c>
      <c r="K325" t="s">
        <v>45</v>
      </c>
      <c r="L325" t="s">
        <v>38</v>
      </c>
      <c r="M325">
        <v>0</v>
      </c>
      <c r="N325" t="s">
        <v>59</v>
      </c>
    </row>
    <row r="326" spans="1:14" x14ac:dyDescent="0.2">
      <c r="A326" t="s">
        <v>405</v>
      </c>
      <c r="B326" t="s">
        <v>406</v>
      </c>
      <c r="C326" s="7" t="s">
        <v>406</v>
      </c>
      <c r="D326" t="s">
        <v>84</v>
      </c>
      <c r="E326" t="s">
        <v>25</v>
      </c>
      <c r="F326">
        <v>24574</v>
      </c>
      <c r="G326">
        <v>791.72</v>
      </c>
      <c r="H326" s="34">
        <f t="shared" si="5"/>
        <v>19455727.280000001</v>
      </c>
      <c r="I326" t="s">
        <v>17</v>
      </c>
      <c r="J326" t="s">
        <v>18</v>
      </c>
      <c r="K326" t="s">
        <v>19</v>
      </c>
      <c r="L326" t="s">
        <v>48</v>
      </c>
      <c r="M326">
        <v>0</v>
      </c>
      <c r="N326" t="s">
        <v>59</v>
      </c>
    </row>
    <row r="327" spans="1:14" x14ac:dyDescent="0.2">
      <c r="A327" t="s">
        <v>410</v>
      </c>
      <c r="B327" t="s">
        <v>397</v>
      </c>
      <c r="C327" s="7" t="s">
        <v>397</v>
      </c>
      <c r="D327" t="s">
        <v>29</v>
      </c>
      <c r="E327" t="s">
        <v>50</v>
      </c>
      <c r="F327">
        <v>26356</v>
      </c>
      <c r="G327">
        <v>710.15</v>
      </c>
      <c r="H327" s="34">
        <f t="shared" si="5"/>
        <v>18716713.399999999</v>
      </c>
      <c r="I327" t="s">
        <v>30</v>
      </c>
      <c r="J327" t="s">
        <v>210</v>
      </c>
      <c r="K327" t="s">
        <v>81</v>
      </c>
      <c r="L327" t="s">
        <v>26</v>
      </c>
      <c r="M327">
        <v>0</v>
      </c>
      <c r="N327" t="s">
        <v>39</v>
      </c>
    </row>
    <row r="328" spans="1:14" x14ac:dyDescent="0.2">
      <c r="A328" t="s">
        <v>411</v>
      </c>
      <c r="B328" t="s">
        <v>412</v>
      </c>
      <c r="C328" s="7" t="s">
        <v>412</v>
      </c>
      <c r="D328" t="s">
        <v>62</v>
      </c>
      <c r="E328" t="s">
        <v>58</v>
      </c>
      <c r="F328">
        <v>22804</v>
      </c>
      <c r="G328">
        <v>295.33999999999997</v>
      </c>
      <c r="H328" s="34">
        <f t="shared" si="5"/>
        <v>6734933.3599999994</v>
      </c>
      <c r="I328" t="s">
        <v>17</v>
      </c>
      <c r="J328" t="s">
        <v>18</v>
      </c>
      <c r="K328" t="s">
        <v>19</v>
      </c>
      <c r="L328" t="s">
        <v>20</v>
      </c>
      <c r="M328">
        <v>0</v>
      </c>
      <c r="N328" t="s">
        <v>39</v>
      </c>
    </row>
    <row r="329" spans="1:14" x14ac:dyDescent="0.2">
      <c r="A329" t="s">
        <v>413</v>
      </c>
      <c r="B329" t="s">
        <v>414</v>
      </c>
      <c r="C329" s="7" t="s">
        <v>414</v>
      </c>
      <c r="D329" t="s">
        <v>29</v>
      </c>
      <c r="E329" t="s">
        <v>55</v>
      </c>
      <c r="F329">
        <v>37583</v>
      </c>
      <c r="G329">
        <v>832.54</v>
      </c>
      <c r="H329" s="34">
        <f t="shared" si="5"/>
        <v>31289350.82</v>
      </c>
      <c r="I329" t="s">
        <v>30</v>
      </c>
      <c r="J329" t="s">
        <v>134</v>
      </c>
      <c r="K329" t="s">
        <v>81</v>
      </c>
      <c r="L329" t="s">
        <v>38</v>
      </c>
      <c r="M329">
        <v>0</v>
      </c>
      <c r="N329" t="s">
        <v>27</v>
      </c>
    </row>
    <row r="330" spans="1:14" x14ac:dyDescent="0.2">
      <c r="A330" t="s">
        <v>419</v>
      </c>
      <c r="B330" t="s">
        <v>420</v>
      </c>
      <c r="C330" s="7" t="s">
        <v>420</v>
      </c>
      <c r="D330" s="6" t="s">
        <v>68</v>
      </c>
      <c r="E330" t="s">
        <v>55</v>
      </c>
      <c r="F330">
        <v>27109</v>
      </c>
      <c r="G330">
        <v>433.43</v>
      </c>
      <c r="H330" s="34">
        <f t="shared" si="5"/>
        <v>11749853.870000001</v>
      </c>
      <c r="I330" t="s">
        <v>30</v>
      </c>
      <c r="J330" t="s">
        <v>31</v>
      </c>
      <c r="K330" s="5" t="s">
        <v>745</v>
      </c>
      <c r="L330" t="s">
        <v>48</v>
      </c>
      <c r="M330">
        <v>0</v>
      </c>
      <c r="N330" t="s">
        <v>39</v>
      </c>
    </row>
    <row r="331" spans="1:14" x14ac:dyDescent="0.2">
      <c r="A331" t="s">
        <v>421</v>
      </c>
      <c r="B331" t="s">
        <v>422</v>
      </c>
      <c r="C331" s="7" t="s">
        <v>422</v>
      </c>
      <c r="D331" t="s">
        <v>47</v>
      </c>
      <c r="E331" t="s">
        <v>16</v>
      </c>
      <c r="F331">
        <v>12001</v>
      </c>
      <c r="G331">
        <v>550.42999999999995</v>
      </c>
      <c r="H331" s="34">
        <f t="shared" si="5"/>
        <v>6605710.4299999997</v>
      </c>
      <c r="I331" t="s">
        <v>17</v>
      </c>
      <c r="J331" t="s">
        <v>18</v>
      </c>
      <c r="K331" t="s">
        <v>19</v>
      </c>
      <c r="L331" t="s">
        <v>65</v>
      </c>
      <c r="M331">
        <v>1055</v>
      </c>
      <c r="N331" t="s">
        <v>21</v>
      </c>
    </row>
    <row r="332" spans="1:14" x14ac:dyDescent="0.2">
      <c r="A332" t="s">
        <v>423</v>
      </c>
      <c r="B332" t="s">
        <v>263</v>
      </c>
      <c r="C332" s="7" t="s">
        <v>263</v>
      </c>
      <c r="D332" t="s">
        <v>47</v>
      </c>
      <c r="E332" t="s">
        <v>58</v>
      </c>
      <c r="F332">
        <v>1937</v>
      </c>
      <c r="G332">
        <v>833.02</v>
      </c>
      <c r="H332" s="34">
        <f t="shared" si="5"/>
        <v>1613559.74</v>
      </c>
      <c r="I332" t="s">
        <v>17</v>
      </c>
      <c r="J332" t="s">
        <v>18</v>
      </c>
      <c r="K332" t="s">
        <v>19</v>
      </c>
      <c r="L332" t="s">
        <v>26</v>
      </c>
      <c r="M332">
        <v>0</v>
      </c>
      <c r="N332" t="s">
        <v>39</v>
      </c>
    </row>
    <row r="333" spans="1:14" x14ac:dyDescent="0.2">
      <c r="A333" t="s">
        <v>425</v>
      </c>
      <c r="B333" t="s">
        <v>164</v>
      </c>
      <c r="C333" s="7" t="s">
        <v>164</v>
      </c>
      <c r="D333" t="s">
        <v>130</v>
      </c>
      <c r="E333" t="s">
        <v>89</v>
      </c>
      <c r="F333">
        <v>3237</v>
      </c>
      <c r="G333">
        <v>83.87</v>
      </c>
      <c r="H333" s="34">
        <f t="shared" si="5"/>
        <v>271487.19</v>
      </c>
      <c r="I333" t="s">
        <v>17</v>
      </c>
      <c r="J333" t="s">
        <v>18</v>
      </c>
      <c r="K333" t="s">
        <v>19</v>
      </c>
      <c r="L333" t="s">
        <v>20</v>
      </c>
      <c r="M333">
        <v>0</v>
      </c>
      <c r="N333" t="s">
        <v>33</v>
      </c>
    </row>
    <row r="334" spans="1:14" x14ac:dyDescent="0.2">
      <c r="A334" t="s">
        <v>427</v>
      </c>
      <c r="B334" t="s">
        <v>428</v>
      </c>
      <c r="C334" s="7" t="s">
        <v>428</v>
      </c>
      <c r="D334" t="s">
        <v>47</v>
      </c>
      <c r="E334" t="s">
        <v>50</v>
      </c>
      <c r="F334">
        <v>17032</v>
      </c>
      <c r="G334">
        <v>722.88</v>
      </c>
      <c r="H334" s="34">
        <f t="shared" si="5"/>
        <v>12312092.16</v>
      </c>
      <c r="I334" t="s">
        <v>17</v>
      </c>
      <c r="J334" t="s">
        <v>18</v>
      </c>
      <c r="K334" t="s">
        <v>19</v>
      </c>
      <c r="L334" t="s">
        <v>48</v>
      </c>
      <c r="M334">
        <v>0</v>
      </c>
      <c r="N334" t="s">
        <v>33</v>
      </c>
    </row>
    <row r="335" spans="1:14" x14ac:dyDescent="0.2">
      <c r="A335" t="s">
        <v>431</v>
      </c>
      <c r="B335" t="s">
        <v>432</v>
      </c>
      <c r="C335" s="7" t="s">
        <v>432</v>
      </c>
      <c r="D335" t="s">
        <v>29</v>
      </c>
      <c r="E335" t="s">
        <v>16</v>
      </c>
      <c r="F335">
        <v>11159</v>
      </c>
      <c r="G335">
        <v>427.49</v>
      </c>
      <c r="H335" s="34">
        <f t="shared" si="5"/>
        <v>4770360.91</v>
      </c>
      <c r="I335" t="s">
        <v>30</v>
      </c>
      <c r="J335" t="s">
        <v>210</v>
      </c>
      <c r="K335" t="s">
        <v>81</v>
      </c>
      <c r="L335" t="s">
        <v>26</v>
      </c>
      <c r="M335">
        <v>0</v>
      </c>
      <c r="N335" t="s">
        <v>21</v>
      </c>
    </row>
    <row r="336" spans="1:14" x14ac:dyDescent="0.2">
      <c r="A336" t="s">
        <v>434</v>
      </c>
      <c r="B336" t="s">
        <v>435</v>
      </c>
      <c r="C336" s="7" t="s">
        <v>435</v>
      </c>
      <c r="D336" t="s">
        <v>42</v>
      </c>
      <c r="E336" t="s">
        <v>55</v>
      </c>
      <c r="F336">
        <v>49659</v>
      </c>
      <c r="G336">
        <v>225.09</v>
      </c>
      <c r="H336" s="34">
        <f t="shared" si="5"/>
        <v>11177744.310000001</v>
      </c>
      <c r="I336" t="s">
        <v>17</v>
      </c>
      <c r="J336" t="s">
        <v>18</v>
      </c>
      <c r="K336" t="s">
        <v>19</v>
      </c>
      <c r="L336" t="s">
        <v>48</v>
      </c>
      <c r="M336">
        <v>0</v>
      </c>
      <c r="N336" t="s">
        <v>27</v>
      </c>
    </row>
    <row r="337" spans="1:14" x14ac:dyDescent="0.2">
      <c r="A337" t="s">
        <v>438</v>
      </c>
      <c r="B337" t="s">
        <v>260</v>
      </c>
      <c r="C337" s="7" t="s">
        <v>260</v>
      </c>
      <c r="D337" t="s">
        <v>47</v>
      </c>
      <c r="E337" t="s">
        <v>16</v>
      </c>
      <c r="F337">
        <v>33967</v>
      </c>
      <c r="G337">
        <v>655.08000000000004</v>
      </c>
      <c r="H337" s="34">
        <f t="shared" si="5"/>
        <v>22251102.360000003</v>
      </c>
      <c r="I337" t="s">
        <v>30</v>
      </c>
      <c r="J337" t="s">
        <v>51</v>
      </c>
      <c r="K337" t="s">
        <v>64</v>
      </c>
      <c r="L337" t="s">
        <v>65</v>
      </c>
      <c r="M337">
        <v>1896</v>
      </c>
      <c r="N337" t="s">
        <v>33</v>
      </c>
    </row>
    <row r="338" spans="1:14" x14ac:dyDescent="0.2">
      <c r="A338" t="s">
        <v>441</v>
      </c>
      <c r="B338" t="s">
        <v>442</v>
      </c>
      <c r="C338" s="7" t="s">
        <v>442</v>
      </c>
      <c r="D338" t="s">
        <v>62</v>
      </c>
      <c r="E338" t="s">
        <v>25</v>
      </c>
      <c r="F338">
        <v>7216</v>
      </c>
      <c r="G338">
        <v>554.4</v>
      </c>
      <c r="H338" s="34">
        <f t="shared" si="5"/>
        <v>4000550.4</v>
      </c>
      <c r="I338" t="s">
        <v>30</v>
      </c>
      <c r="J338" t="s">
        <v>134</v>
      </c>
      <c r="K338" t="s">
        <v>173</v>
      </c>
      <c r="L338" t="s">
        <v>38</v>
      </c>
      <c r="M338">
        <v>0</v>
      </c>
      <c r="N338" t="s">
        <v>33</v>
      </c>
    </row>
    <row r="339" spans="1:14" x14ac:dyDescent="0.2">
      <c r="A339" t="s">
        <v>443</v>
      </c>
      <c r="B339" t="s">
        <v>284</v>
      </c>
      <c r="C339" s="7" t="s">
        <v>284</v>
      </c>
      <c r="D339" t="s">
        <v>15</v>
      </c>
      <c r="E339" t="s">
        <v>35</v>
      </c>
      <c r="F339">
        <v>10404</v>
      </c>
      <c r="G339" s="3">
        <v>1500</v>
      </c>
      <c r="H339" s="34">
        <f t="shared" si="5"/>
        <v>15606000</v>
      </c>
      <c r="I339" t="s">
        <v>30</v>
      </c>
      <c r="J339" t="s">
        <v>70</v>
      </c>
      <c r="K339" t="s">
        <v>64</v>
      </c>
      <c r="L339" t="s">
        <v>20</v>
      </c>
      <c r="M339">
        <v>0</v>
      </c>
      <c r="N339" t="s">
        <v>59</v>
      </c>
    </row>
    <row r="340" spans="1:14" x14ac:dyDescent="0.2">
      <c r="A340" t="s">
        <v>444</v>
      </c>
      <c r="B340" t="s">
        <v>442</v>
      </c>
      <c r="C340" s="7" t="s">
        <v>442</v>
      </c>
      <c r="D340" t="s">
        <v>47</v>
      </c>
      <c r="E340" t="s">
        <v>35</v>
      </c>
      <c r="F340">
        <v>25507</v>
      </c>
      <c r="G340">
        <v>378.42</v>
      </c>
      <c r="H340" s="34">
        <f t="shared" si="5"/>
        <v>9652358.9399999995</v>
      </c>
      <c r="I340" t="s">
        <v>17</v>
      </c>
      <c r="J340" t="s">
        <v>18</v>
      </c>
      <c r="K340" t="s">
        <v>19</v>
      </c>
      <c r="L340" t="s">
        <v>20</v>
      </c>
      <c r="M340">
        <v>0</v>
      </c>
      <c r="N340" t="s">
        <v>39</v>
      </c>
    </row>
    <row r="341" spans="1:14" x14ac:dyDescent="0.2">
      <c r="A341" t="s">
        <v>445</v>
      </c>
      <c r="B341" t="s">
        <v>446</v>
      </c>
      <c r="C341" s="7" t="s">
        <v>446</v>
      </c>
      <c r="D341" t="s">
        <v>62</v>
      </c>
      <c r="E341" t="s">
        <v>25</v>
      </c>
      <c r="F341">
        <v>40959</v>
      </c>
      <c r="G341">
        <v>212.85</v>
      </c>
      <c r="H341" s="34">
        <f t="shared" si="5"/>
        <v>8718123.1500000004</v>
      </c>
      <c r="I341" t="s">
        <v>17</v>
      </c>
      <c r="J341" s="5" t="s">
        <v>18</v>
      </c>
      <c r="K341" t="s">
        <v>19</v>
      </c>
      <c r="L341" t="s">
        <v>20</v>
      </c>
      <c r="M341">
        <v>0</v>
      </c>
      <c r="N341" t="s">
        <v>33</v>
      </c>
    </row>
    <row r="342" spans="1:14" x14ac:dyDescent="0.2">
      <c r="A342" t="s">
        <v>448</v>
      </c>
      <c r="B342" t="s">
        <v>449</v>
      </c>
      <c r="C342" s="7" t="s">
        <v>449</v>
      </c>
      <c r="D342" t="s">
        <v>42</v>
      </c>
      <c r="E342" t="s">
        <v>35</v>
      </c>
      <c r="F342">
        <v>24677</v>
      </c>
      <c r="G342">
        <v>234.52</v>
      </c>
      <c r="H342" s="34">
        <f t="shared" si="5"/>
        <v>5787250.04</v>
      </c>
      <c r="I342" t="s">
        <v>17</v>
      </c>
      <c r="J342" t="s">
        <v>18</v>
      </c>
      <c r="K342" t="s">
        <v>19</v>
      </c>
      <c r="L342" t="s">
        <v>20</v>
      </c>
      <c r="M342">
        <v>0</v>
      </c>
      <c r="N342" t="s">
        <v>27</v>
      </c>
    </row>
    <row r="343" spans="1:14" x14ac:dyDescent="0.2">
      <c r="A343" t="s">
        <v>450</v>
      </c>
      <c r="B343" t="s">
        <v>451</v>
      </c>
      <c r="C343" s="7" t="s">
        <v>451</v>
      </c>
      <c r="D343" t="s">
        <v>130</v>
      </c>
      <c r="E343" t="s">
        <v>35</v>
      </c>
      <c r="F343">
        <v>9857</v>
      </c>
      <c r="G343">
        <v>733.48</v>
      </c>
      <c r="H343" s="34">
        <f t="shared" si="5"/>
        <v>7229912.3600000003</v>
      </c>
      <c r="I343" t="s">
        <v>17</v>
      </c>
      <c r="J343" t="s">
        <v>18</v>
      </c>
      <c r="K343" t="s">
        <v>19</v>
      </c>
      <c r="L343" t="s">
        <v>48</v>
      </c>
      <c r="M343">
        <v>0</v>
      </c>
      <c r="N343" t="s">
        <v>27</v>
      </c>
    </row>
    <row r="344" spans="1:14" x14ac:dyDescent="0.2">
      <c r="A344" t="s">
        <v>453</v>
      </c>
      <c r="B344" t="s">
        <v>454</v>
      </c>
      <c r="C344" s="7" t="s">
        <v>454</v>
      </c>
      <c r="D344" t="s">
        <v>130</v>
      </c>
      <c r="E344" t="s">
        <v>16</v>
      </c>
      <c r="F344">
        <v>13130</v>
      </c>
      <c r="G344">
        <v>177.16</v>
      </c>
      <c r="H344" s="34">
        <f t="shared" si="5"/>
        <v>2326110.7999999998</v>
      </c>
      <c r="I344" t="s">
        <v>17</v>
      </c>
      <c r="J344" t="s">
        <v>18</v>
      </c>
      <c r="K344" t="s">
        <v>19</v>
      </c>
      <c r="L344" t="s">
        <v>48</v>
      </c>
      <c r="M344">
        <v>0</v>
      </c>
      <c r="N344" t="s">
        <v>59</v>
      </c>
    </row>
    <row r="345" spans="1:14" x14ac:dyDescent="0.2">
      <c r="A345" t="s">
        <v>455</v>
      </c>
      <c r="B345" t="s">
        <v>184</v>
      </c>
      <c r="C345" s="7" t="s">
        <v>184</v>
      </c>
      <c r="D345" t="s">
        <v>42</v>
      </c>
      <c r="E345" t="s">
        <v>16</v>
      </c>
      <c r="F345">
        <v>26782</v>
      </c>
      <c r="G345">
        <v>774.88</v>
      </c>
      <c r="H345" s="34">
        <f t="shared" si="5"/>
        <v>20752836.16</v>
      </c>
      <c r="I345" t="s">
        <v>30</v>
      </c>
      <c r="J345" t="s">
        <v>63</v>
      </c>
      <c r="K345" s="5" t="s">
        <v>745</v>
      </c>
      <c r="L345" t="s">
        <v>65</v>
      </c>
      <c r="M345">
        <v>1086</v>
      </c>
      <c r="N345" t="s">
        <v>59</v>
      </c>
    </row>
    <row r="346" spans="1:14" x14ac:dyDescent="0.2">
      <c r="A346" t="s">
        <v>457</v>
      </c>
      <c r="B346" t="s">
        <v>41</v>
      </c>
      <c r="C346" s="7" t="s">
        <v>41</v>
      </c>
      <c r="D346" s="6" t="s">
        <v>76</v>
      </c>
      <c r="E346" t="s">
        <v>35</v>
      </c>
      <c r="F346">
        <v>16526</v>
      </c>
      <c r="G346">
        <v>115.41</v>
      </c>
      <c r="H346" s="34">
        <f t="shared" si="5"/>
        <v>1907265.66</v>
      </c>
      <c r="I346" t="s">
        <v>17</v>
      </c>
      <c r="J346" t="s">
        <v>18</v>
      </c>
      <c r="K346" t="s">
        <v>19</v>
      </c>
      <c r="L346" t="s">
        <v>65</v>
      </c>
      <c r="M346">
        <v>307</v>
      </c>
      <c r="N346" t="s">
        <v>27</v>
      </c>
    </row>
    <row r="347" spans="1:14" x14ac:dyDescent="0.2">
      <c r="A347" t="s">
        <v>459</v>
      </c>
      <c r="B347" t="s">
        <v>334</v>
      </c>
      <c r="C347" s="7" t="s">
        <v>334</v>
      </c>
      <c r="D347" t="s">
        <v>68</v>
      </c>
      <c r="E347" t="s">
        <v>50</v>
      </c>
      <c r="F347">
        <v>8101</v>
      </c>
      <c r="G347">
        <v>429.1</v>
      </c>
      <c r="H347" s="34">
        <f t="shared" si="5"/>
        <v>3476139.1</v>
      </c>
      <c r="I347" t="s">
        <v>30</v>
      </c>
      <c r="J347" t="s">
        <v>210</v>
      </c>
      <c r="K347" t="s">
        <v>71</v>
      </c>
      <c r="L347" t="s">
        <v>48</v>
      </c>
      <c r="M347">
        <v>0</v>
      </c>
      <c r="N347" t="s">
        <v>39</v>
      </c>
    </row>
    <row r="348" spans="1:14" x14ac:dyDescent="0.2">
      <c r="A348" t="s">
        <v>461</v>
      </c>
      <c r="B348" t="s">
        <v>462</v>
      </c>
      <c r="C348" s="7" t="s">
        <v>462</v>
      </c>
      <c r="D348" t="s">
        <v>15</v>
      </c>
      <c r="E348" t="s">
        <v>50</v>
      </c>
      <c r="F348">
        <v>24001</v>
      </c>
      <c r="G348">
        <v>550.75</v>
      </c>
      <c r="H348" s="34">
        <f t="shared" si="5"/>
        <v>13218550.75</v>
      </c>
      <c r="I348" t="s">
        <v>30</v>
      </c>
      <c r="J348" t="s">
        <v>51</v>
      </c>
      <c r="K348" t="s">
        <v>32</v>
      </c>
      <c r="L348" t="s">
        <v>48</v>
      </c>
      <c r="M348">
        <v>0</v>
      </c>
      <c r="N348" t="s">
        <v>59</v>
      </c>
    </row>
    <row r="349" spans="1:14" x14ac:dyDescent="0.2">
      <c r="A349" t="s">
        <v>463</v>
      </c>
      <c r="B349" t="s">
        <v>146</v>
      </c>
      <c r="C349" s="7" t="s">
        <v>146</v>
      </c>
      <c r="D349" t="s">
        <v>24</v>
      </c>
      <c r="E349" t="s">
        <v>16</v>
      </c>
      <c r="F349">
        <v>48007</v>
      </c>
      <c r="G349">
        <v>822.5</v>
      </c>
      <c r="H349" s="34">
        <f t="shared" si="5"/>
        <v>39485757.5</v>
      </c>
      <c r="I349" t="s">
        <v>17</v>
      </c>
      <c r="J349" t="s">
        <v>18</v>
      </c>
      <c r="K349" t="s">
        <v>19</v>
      </c>
      <c r="L349" t="s">
        <v>65</v>
      </c>
      <c r="M349">
        <v>1453</v>
      </c>
      <c r="N349" t="s">
        <v>39</v>
      </c>
    </row>
    <row r="350" spans="1:14" x14ac:dyDescent="0.2">
      <c r="A350" t="s">
        <v>465</v>
      </c>
      <c r="B350" t="s">
        <v>466</v>
      </c>
      <c r="C350" s="7" t="s">
        <v>466</v>
      </c>
      <c r="D350" t="s">
        <v>97</v>
      </c>
      <c r="E350" t="s">
        <v>89</v>
      </c>
      <c r="F350">
        <v>16317</v>
      </c>
      <c r="G350">
        <v>634.46</v>
      </c>
      <c r="H350" s="34">
        <f t="shared" si="5"/>
        <v>10352483.82</v>
      </c>
      <c r="I350" t="s">
        <v>17</v>
      </c>
      <c r="J350" t="s">
        <v>18</v>
      </c>
      <c r="K350" t="s">
        <v>19</v>
      </c>
      <c r="L350" t="s">
        <v>20</v>
      </c>
      <c r="M350">
        <v>0</v>
      </c>
      <c r="N350" t="s">
        <v>27</v>
      </c>
    </row>
    <row r="351" spans="1:14" x14ac:dyDescent="0.2">
      <c r="A351" t="s">
        <v>467</v>
      </c>
      <c r="B351" t="s">
        <v>270</v>
      </c>
      <c r="C351" s="7" t="s">
        <v>270</v>
      </c>
      <c r="D351" s="6" t="s">
        <v>62</v>
      </c>
      <c r="E351" t="s">
        <v>89</v>
      </c>
      <c r="F351">
        <v>29355</v>
      </c>
      <c r="G351">
        <v>156.78</v>
      </c>
      <c r="H351" s="34">
        <f t="shared" si="5"/>
        <v>4602276.9000000004</v>
      </c>
      <c r="I351" t="s">
        <v>17</v>
      </c>
      <c r="J351" t="s">
        <v>18</v>
      </c>
      <c r="K351" t="s">
        <v>19</v>
      </c>
      <c r="L351" t="s">
        <v>48</v>
      </c>
      <c r="M351">
        <v>0</v>
      </c>
      <c r="N351" t="s">
        <v>27</v>
      </c>
    </row>
    <row r="352" spans="1:14" x14ac:dyDescent="0.2">
      <c r="A352" t="s">
        <v>468</v>
      </c>
      <c r="B352" t="s">
        <v>223</v>
      </c>
      <c r="C352" s="7" t="s">
        <v>223</v>
      </c>
      <c r="D352" t="s">
        <v>42</v>
      </c>
      <c r="E352" t="s">
        <v>58</v>
      </c>
      <c r="F352">
        <v>6472</v>
      </c>
      <c r="G352">
        <v>574.24</v>
      </c>
      <c r="H352" s="34">
        <f t="shared" si="5"/>
        <v>3716481.2800000003</v>
      </c>
      <c r="I352" t="s">
        <v>17</v>
      </c>
      <c r="J352" t="s">
        <v>18</v>
      </c>
      <c r="K352" t="s">
        <v>19</v>
      </c>
      <c r="L352" t="s">
        <v>38</v>
      </c>
      <c r="M352">
        <v>0</v>
      </c>
      <c r="N352" t="s">
        <v>21</v>
      </c>
    </row>
    <row r="353" spans="1:14" x14ac:dyDescent="0.2">
      <c r="A353" t="s">
        <v>469</v>
      </c>
      <c r="B353" t="s">
        <v>470</v>
      </c>
      <c r="C353" s="7" t="s">
        <v>470</v>
      </c>
      <c r="D353" t="s">
        <v>76</v>
      </c>
      <c r="E353" t="s">
        <v>25</v>
      </c>
      <c r="F353">
        <v>43706</v>
      </c>
      <c r="G353">
        <v>455.65</v>
      </c>
      <c r="H353" s="34">
        <f t="shared" si="5"/>
        <v>19914638.899999999</v>
      </c>
      <c r="I353" t="s">
        <v>30</v>
      </c>
      <c r="J353" t="s">
        <v>134</v>
      </c>
      <c r="K353" t="s">
        <v>173</v>
      </c>
      <c r="L353" t="s">
        <v>48</v>
      </c>
      <c r="M353">
        <v>0</v>
      </c>
      <c r="N353" t="s">
        <v>39</v>
      </c>
    </row>
    <row r="354" spans="1:14" x14ac:dyDescent="0.2">
      <c r="A354" t="s">
        <v>473</v>
      </c>
      <c r="B354" t="s">
        <v>474</v>
      </c>
      <c r="C354" s="7" t="s">
        <v>474</v>
      </c>
      <c r="D354" t="s">
        <v>29</v>
      </c>
      <c r="E354" t="s">
        <v>89</v>
      </c>
      <c r="F354">
        <v>7737</v>
      </c>
      <c r="G354">
        <v>723.13</v>
      </c>
      <c r="H354" s="34">
        <f t="shared" si="5"/>
        <v>5594856.8099999996</v>
      </c>
      <c r="I354" t="s">
        <v>17</v>
      </c>
      <c r="J354" t="s">
        <v>18</v>
      </c>
      <c r="K354" t="s">
        <v>19</v>
      </c>
      <c r="L354" t="s">
        <v>38</v>
      </c>
      <c r="M354">
        <v>0</v>
      </c>
      <c r="N354" t="s">
        <v>39</v>
      </c>
    </row>
    <row r="355" spans="1:14" x14ac:dyDescent="0.2">
      <c r="A355" t="s">
        <v>476</v>
      </c>
      <c r="B355" t="s">
        <v>384</v>
      </c>
      <c r="C355" s="7" t="s">
        <v>384</v>
      </c>
      <c r="D355" t="s">
        <v>15</v>
      </c>
      <c r="E355" t="s">
        <v>16</v>
      </c>
      <c r="F355">
        <v>47016</v>
      </c>
      <c r="G355">
        <v>201.95</v>
      </c>
      <c r="H355" s="34">
        <f t="shared" si="5"/>
        <v>9494881.1999999993</v>
      </c>
      <c r="I355" t="s">
        <v>30</v>
      </c>
      <c r="J355" t="s">
        <v>134</v>
      </c>
      <c r="K355" t="s">
        <v>173</v>
      </c>
      <c r="L355" t="s">
        <v>48</v>
      </c>
      <c r="M355">
        <v>0</v>
      </c>
      <c r="N355" s="5" t="s">
        <v>745</v>
      </c>
    </row>
    <row r="356" spans="1:14" x14ac:dyDescent="0.2">
      <c r="A356" t="s">
        <v>477</v>
      </c>
      <c r="B356" t="s">
        <v>478</v>
      </c>
      <c r="C356" s="7" t="s">
        <v>478</v>
      </c>
      <c r="D356" t="s">
        <v>15</v>
      </c>
      <c r="E356" t="s">
        <v>43</v>
      </c>
      <c r="F356">
        <v>21993</v>
      </c>
      <c r="G356">
        <v>797.15</v>
      </c>
      <c r="H356" s="34">
        <f t="shared" si="5"/>
        <v>17531719.949999999</v>
      </c>
      <c r="I356" t="s">
        <v>17</v>
      </c>
      <c r="J356" t="s">
        <v>18</v>
      </c>
      <c r="K356" t="s">
        <v>19</v>
      </c>
      <c r="L356" t="s">
        <v>38</v>
      </c>
      <c r="M356">
        <v>0</v>
      </c>
      <c r="N356" t="s">
        <v>59</v>
      </c>
    </row>
    <row r="357" spans="1:14" x14ac:dyDescent="0.2">
      <c r="A357" t="s">
        <v>480</v>
      </c>
      <c r="B357" t="s">
        <v>286</v>
      </c>
      <c r="C357" s="7" t="s">
        <v>286</v>
      </c>
      <c r="D357" t="s">
        <v>84</v>
      </c>
      <c r="E357" t="s">
        <v>50</v>
      </c>
      <c r="F357">
        <v>25802</v>
      </c>
      <c r="G357">
        <v>841.08</v>
      </c>
      <c r="H357" s="34">
        <f t="shared" si="5"/>
        <v>21701546.16</v>
      </c>
      <c r="I357" t="s">
        <v>30</v>
      </c>
      <c r="J357" t="s">
        <v>51</v>
      </c>
      <c r="K357" t="s">
        <v>81</v>
      </c>
      <c r="L357" t="s">
        <v>38</v>
      </c>
      <c r="M357">
        <v>0</v>
      </c>
      <c r="N357" t="s">
        <v>33</v>
      </c>
    </row>
    <row r="358" spans="1:14" x14ac:dyDescent="0.2">
      <c r="A358" t="s">
        <v>482</v>
      </c>
      <c r="B358" t="s">
        <v>88</v>
      </c>
      <c r="C358" s="7" t="s">
        <v>88</v>
      </c>
      <c r="D358" t="s">
        <v>130</v>
      </c>
      <c r="E358" t="s">
        <v>25</v>
      </c>
      <c r="F358">
        <v>37570</v>
      </c>
      <c r="G358">
        <v>651.74</v>
      </c>
      <c r="H358" s="34">
        <f t="shared" si="5"/>
        <v>24485871.800000001</v>
      </c>
      <c r="I358" t="s">
        <v>17</v>
      </c>
      <c r="J358" t="s">
        <v>18</v>
      </c>
      <c r="K358" t="s">
        <v>19</v>
      </c>
      <c r="L358" t="s">
        <v>20</v>
      </c>
      <c r="M358">
        <v>0</v>
      </c>
      <c r="N358" t="s">
        <v>33</v>
      </c>
    </row>
    <row r="359" spans="1:14" x14ac:dyDescent="0.2">
      <c r="A359" t="s">
        <v>484</v>
      </c>
      <c r="B359" t="s">
        <v>294</v>
      </c>
      <c r="C359" s="7" t="s">
        <v>294</v>
      </c>
      <c r="D359" t="s">
        <v>29</v>
      </c>
      <c r="E359" t="s">
        <v>35</v>
      </c>
      <c r="F359">
        <v>5269</v>
      </c>
      <c r="G359">
        <v>224.89</v>
      </c>
      <c r="H359" s="34">
        <f t="shared" si="5"/>
        <v>1184945.4099999999</v>
      </c>
      <c r="I359" t="s">
        <v>30</v>
      </c>
      <c r="J359" t="s">
        <v>51</v>
      </c>
      <c r="K359" t="s">
        <v>52</v>
      </c>
      <c r="L359" t="s">
        <v>26</v>
      </c>
      <c r="M359">
        <v>0</v>
      </c>
      <c r="N359" t="s">
        <v>21</v>
      </c>
    </row>
    <row r="360" spans="1:14" x14ac:dyDescent="0.2">
      <c r="A360" t="s">
        <v>485</v>
      </c>
      <c r="B360" t="s">
        <v>14</v>
      </c>
      <c r="C360" s="7" t="s">
        <v>14</v>
      </c>
      <c r="D360" t="s">
        <v>97</v>
      </c>
      <c r="E360" t="s">
        <v>43</v>
      </c>
      <c r="F360">
        <v>49799</v>
      </c>
      <c r="G360">
        <v>711.93</v>
      </c>
      <c r="H360" s="34">
        <f t="shared" si="5"/>
        <v>35453402.07</v>
      </c>
      <c r="I360" t="s">
        <v>17</v>
      </c>
      <c r="J360" t="s">
        <v>18</v>
      </c>
      <c r="K360" t="s">
        <v>19</v>
      </c>
      <c r="L360" t="s">
        <v>48</v>
      </c>
      <c r="M360">
        <v>0</v>
      </c>
      <c r="N360" t="s">
        <v>21</v>
      </c>
    </row>
    <row r="361" spans="1:14" x14ac:dyDescent="0.2">
      <c r="A361" t="s">
        <v>486</v>
      </c>
      <c r="B361" t="s">
        <v>446</v>
      </c>
      <c r="C361" s="7" t="s">
        <v>446</v>
      </c>
      <c r="D361" t="s">
        <v>42</v>
      </c>
      <c r="E361" t="s">
        <v>55</v>
      </c>
      <c r="F361">
        <v>39623</v>
      </c>
      <c r="G361">
        <v>379.25</v>
      </c>
      <c r="H361" s="34">
        <f t="shared" si="5"/>
        <v>15027022.75</v>
      </c>
      <c r="I361" t="s">
        <v>17</v>
      </c>
      <c r="J361" t="s">
        <v>18</v>
      </c>
      <c r="K361" t="s">
        <v>19</v>
      </c>
      <c r="L361" t="s">
        <v>20</v>
      </c>
      <c r="M361">
        <v>0</v>
      </c>
      <c r="N361" t="s">
        <v>39</v>
      </c>
    </row>
    <row r="362" spans="1:14" x14ac:dyDescent="0.2">
      <c r="A362" t="s">
        <v>487</v>
      </c>
      <c r="B362" t="s">
        <v>420</v>
      </c>
      <c r="C362" s="7" t="s">
        <v>420</v>
      </c>
      <c r="D362" t="s">
        <v>84</v>
      </c>
      <c r="E362" t="s">
        <v>58</v>
      </c>
      <c r="F362">
        <v>35610</v>
      </c>
      <c r="G362">
        <v>832.66</v>
      </c>
      <c r="H362" s="34">
        <f t="shared" si="5"/>
        <v>29651022.599999998</v>
      </c>
      <c r="I362" t="s">
        <v>30</v>
      </c>
      <c r="J362" t="s">
        <v>134</v>
      </c>
      <c r="K362" t="s">
        <v>173</v>
      </c>
      <c r="L362" t="s">
        <v>38</v>
      </c>
      <c r="M362">
        <v>0</v>
      </c>
      <c r="N362" t="s">
        <v>39</v>
      </c>
    </row>
    <row r="363" spans="1:14" x14ac:dyDescent="0.2">
      <c r="A363" t="s">
        <v>488</v>
      </c>
      <c r="B363" t="s">
        <v>489</v>
      </c>
      <c r="C363" s="7" t="s">
        <v>489</v>
      </c>
      <c r="D363" t="s">
        <v>24</v>
      </c>
      <c r="E363" t="s">
        <v>43</v>
      </c>
      <c r="F363">
        <v>11048</v>
      </c>
      <c r="G363">
        <v>221.67</v>
      </c>
      <c r="H363" s="34">
        <f t="shared" si="5"/>
        <v>2449010.1599999997</v>
      </c>
      <c r="I363" t="s">
        <v>17</v>
      </c>
      <c r="J363" t="s">
        <v>18</v>
      </c>
      <c r="K363" t="s">
        <v>19</v>
      </c>
      <c r="L363" t="s">
        <v>38</v>
      </c>
      <c r="M363">
        <v>0</v>
      </c>
      <c r="N363" t="s">
        <v>39</v>
      </c>
    </row>
    <row r="364" spans="1:14" x14ac:dyDescent="0.2">
      <c r="A364" t="s">
        <v>490</v>
      </c>
      <c r="B364" t="s">
        <v>491</v>
      </c>
      <c r="C364" s="7" t="s">
        <v>491</v>
      </c>
      <c r="D364" t="s">
        <v>47</v>
      </c>
      <c r="E364" t="s">
        <v>43</v>
      </c>
      <c r="F364">
        <v>29216</v>
      </c>
      <c r="G364">
        <v>721.98</v>
      </c>
      <c r="H364" s="34">
        <f t="shared" si="5"/>
        <v>21093367.68</v>
      </c>
      <c r="I364" t="s">
        <v>17</v>
      </c>
      <c r="J364" t="s">
        <v>18</v>
      </c>
      <c r="K364" s="5" t="s">
        <v>19</v>
      </c>
      <c r="L364" t="s">
        <v>20</v>
      </c>
      <c r="M364">
        <v>0</v>
      </c>
      <c r="N364" t="s">
        <v>33</v>
      </c>
    </row>
    <row r="365" spans="1:14" x14ac:dyDescent="0.2">
      <c r="A365" t="s">
        <v>492</v>
      </c>
      <c r="B365" t="s">
        <v>186</v>
      </c>
      <c r="C365" s="7" t="s">
        <v>186</v>
      </c>
      <c r="D365" t="s">
        <v>76</v>
      </c>
      <c r="E365" t="s">
        <v>55</v>
      </c>
      <c r="F365">
        <v>22208</v>
      </c>
      <c r="G365">
        <v>598.83000000000004</v>
      </c>
      <c r="H365" s="34">
        <f t="shared" si="5"/>
        <v>13298816.640000001</v>
      </c>
      <c r="I365" t="s">
        <v>17</v>
      </c>
      <c r="J365" t="s">
        <v>18</v>
      </c>
      <c r="K365" t="s">
        <v>19</v>
      </c>
      <c r="L365" t="s">
        <v>20</v>
      </c>
      <c r="M365">
        <v>0</v>
      </c>
      <c r="N365" t="s">
        <v>21</v>
      </c>
    </row>
    <row r="366" spans="1:14" x14ac:dyDescent="0.2">
      <c r="A366" t="s">
        <v>493</v>
      </c>
      <c r="B366" t="s">
        <v>494</v>
      </c>
      <c r="C366" s="7" t="s">
        <v>494</v>
      </c>
      <c r="D366" t="s">
        <v>29</v>
      </c>
      <c r="E366" t="s">
        <v>50</v>
      </c>
      <c r="F366">
        <v>47959</v>
      </c>
      <c r="G366">
        <v>207.08</v>
      </c>
      <c r="H366" s="34">
        <f t="shared" si="5"/>
        <v>9931349.7200000007</v>
      </c>
      <c r="I366" t="s">
        <v>17</v>
      </c>
      <c r="J366" t="s">
        <v>18</v>
      </c>
      <c r="K366" t="s">
        <v>19</v>
      </c>
      <c r="L366" t="s">
        <v>38</v>
      </c>
      <c r="M366">
        <v>0</v>
      </c>
      <c r="N366" t="s">
        <v>33</v>
      </c>
    </row>
    <row r="367" spans="1:14" x14ac:dyDescent="0.2">
      <c r="A367" t="s">
        <v>497</v>
      </c>
      <c r="B367" t="s">
        <v>238</v>
      </c>
      <c r="C367" s="7" t="s">
        <v>238</v>
      </c>
      <c r="D367" t="s">
        <v>62</v>
      </c>
      <c r="E367" t="s">
        <v>58</v>
      </c>
      <c r="F367">
        <v>47790</v>
      </c>
      <c r="G367">
        <v>329.77</v>
      </c>
      <c r="H367" s="34">
        <f t="shared" si="5"/>
        <v>15759708.299999999</v>
      </c>
      <c r="I367" t="s">
        <v>30</v>
      </c>
      <c r="J367" t="s">
        <v>105</v>
      </c>
      <c r="K367" t="s">
        <v>71</v>
      </c>
      <c r="L367" t="s">
        <v>38</v>
      </c>
      <c r="M367">
        <v>0</v>
      </c>
      <c r="N367" t="s">
        <v>33</v>
      </c>
    </row>
    <row r="368" spans="1:14" x14ac:dyDescent="0.2">
      <c r="A368" t="s">
        <v>499</v>
      </c>
      <c r="B368" t="s">
        <v>500</v>
      </c>
      <c r="C368" s="7" t="s">
        <v>500</v>
      </c>
      <c r="D368" t="s">
        <v>130</v>
      </c>
      <c r="E368" t="s">
        <v>58</v>
      </c>
      <c r="F368">
        <v>30464</v>
      </c>
      <c r="G368">
        <v>323.45999999999998</v>
      </c>
      <c r="H368" s="34">
        <f t="shared" si="5"/>
        <v>9853885.4399999995</v>
      </c>
      <c r="I368" t="s">
        <v>30</v>
      </c>
      <c r="J368" t="s">
        <v>105</v>
      </c>
      <c r="K368" t="s">
        <v>32</v>
      </c>
      <c r="L368" t="s">
        <v>20</v>
      </c>
      <c r="M368">
        <v>0</v>
      </c>
      <c r="N368" t="s">
        <v>33</v>
      </c>
    </row>
    <row r="369" spans="1:14" x14ac:dyDescent="0.2">
      <c r="A369" t="s">
        <v>501</v>
      </c>
      <c r="B369" t="s">
        <v>502</v>
      </c>
      <c r="C369" s="7" t="s">
        <v>502</v>
      </c>
      <c r="D369" t="s">
        <v>29</v>
      </c>
      <c r="E369" t="s">
        <v>16</v>
      </c>
      <c r="F369">
        <v>19324</v>
      </c>
      <c r="G369">
        <v>327.3</v>
      </c>
      <c r="H369" s="34">
        <f t="shared" si="5"/>
        <v>6324745.2000000002</v>
      </c>
      <c r="I369" t="s">
        <v>30</v>
      </c>
      <c r="J369" t="s">
        <v>70</v>
      </c>
      <c r="K369" t="s">
        <v>52</v>
      </c>
      <c r="L369" t="s">
        <v>20</v>
      </c>
      <c r="M369">
        <v>0</v>
      </c>
      <c r="N369" t="s">
        <v>39</v>
      </c>
    </row>
    <row r="370" spans="1:14" x14ac:dyDescent="0.2">
      <c r="A370" t="s">
        <v>504</v>
      </c>
      <c r="B370" t="s">
        <v>378</v>
      </c>
      <c r="C370" s="7" t="s">
        <v>378</v>
      </c>
      <c r="D370" t="s">
        <v>54</v>
      </c>
      <c r="E370" t="s">
        <v>89</v>
      </c>
      <c r="F370">
        <v>12609</v>
      </c>
      <c r="G370">
        <v>835.9</v>
      </c>
      <c r="H370" s="34">
        <f t="shared" si="5"/>
        <v>10539863.1</v>
      </c>
      <c r="I370" t="s">
        <v>17</v>
      </c>
      <c r="J370" t="s">
        <v>18</v>
      </c>
      <c r="K370" t="s">
        <v>19</v>
      </c>
      <c r="L370" t="s">
        <v>26</v>
      </c>
      <c r="M370">
        <v>0</v>
      </c>
      <c r="N370" t="s">
        <v>27</v>
      </c>
    </row>
    <row r="371" spans="1:14" x14ac:dyDescent="0.2">
      <c r="A371" t="s">
        <v>507</v>
      </c>
      <c r="B371" t="s">
        <v>223</v>
      </c>
      <c r="C371" s="7" t="s">
        <v>223</v>
      </c>
      <c r="D371" s="6" t="s">
        <v>97</v>
      </c>
      <c r="E371" t="s">
        <v>43</v>
      </c>
      <c r="F371">
        <v>42324</v>
      </c>
      <c r="G371">
        <v>304.69</v>
      </c>
      <c r="H371" s="34">
        <f t="shared" si="5"/>
        <v>12895699.560000001</v>
      </c>
      <c r="I371" t="s">
        <v>30</v>
      </c>
      <c r="J371" t="s">
        <v>51</v>
      </c>
      <c r="K371" t="s">
        <v>45</v>
      </c>
      <c r="L371" t="s">
        <v>26</v>
      </c>
      <c r="M371">
        <v>0</v>
      </c>
      <c r="N371" t="s">
        <v>59</v>
      </c>
    </row>
    <row r="372" spans="1:14" x14ac:dyDescent="0.2">
      <c r="A372" t="s">
        <v>508</v>
      </c>
      <c r="B372" t="s">
        <v>406</v>
      </c>
      <c r="C372" s="7" t="s">
        <v>406</v>
      </c>
      <c r="D372" t="s">
        <v>68</v>
      </c>
      <c r="E372" t="s">
        <v>55</v>
      </c>
      <c r="F372" s="11">
        <v>500</v>
      </c>
      <c r="G372">
        <v>764.9</v>
      </c>
      <c r="H372" s="34">
        <f t="shared" si="5"/>
        <v>382450</v>
      </c>
      <c r="I372" t="s">
        <v>17</v>
      </c>
      <c r="J372" t="s">
        <v>18</v>
      </c>
      <c r="K372" t="s">
        <v>19</v>
      </c>
      <c r="L372" t="s">
        <v>65</v>
      </c>
      <c r="M372">
        <v>1388</v>
      </c>
      <c r="N372" t="s">
        <v>27</v>
      </c>
    </row>
    <row r="373" spans="1:14" x14ac:dyDescent="0.2">
      <c r="A373" t="s">
        <v>510</v>
      </c>
      <c r="B373" t="s">
        <v>511</v>
      </c>
      <c r="C373" s="7" t="s">
        <v>511</v>
      </c>
      <c r="D373" t="s">
        <v>29</v>
      </c>
      <c r="E373" t="s">
        <v>89</v>
      </c>
      <c r="F373">
        <v>18332</v>
      </c>
      <c r="G373">
        <v>421.2</v>
      </c>
      <c r="H373" s="34">
        <f t="shared" si="5"/>
        <v>7721438.3999999994</v>
      </c>
      <c r="I373" t="s">
        <v>17</v>
      </c>
      <c r="J373" t="s">
        <v>18</v>
      </c>
      <c r="K373" t="s">
        <v>19</v>
      </c>
      <c r="L373" t="s">
        <v>65</v>
      </c>
      <c r="M373">
        <v>1243</v>
      </c>
      <c r="N373" t="s">
        <v>59</v>
      </c>
    </row>
    <row r="374" spans="1:14" x14ac:dyDescent="0.2">
      <c r="A374" t="s">
        <v>514</v>
      </c>
      <c r="B374" t="s">
        <v>515</v>
      </c>
      <c r="C374" s="7" t="s">
        <v>515</v>
      </c>
      <c r="D374" t="s">
        <v>42</v>
      </c>
      <c r="E374" t="s">
        <v>43</v>
      </c>
      <c r="F374">
        <v>36029</v>
      </c>
      <c r="G374">
        <v>842.55</v>
      </c>
      <c r="H374" s="34">
        <f t="shared" si="5"/>
        <v>30356233.949999999</v>
      </c>
      <c r="I374" t="s">
        <v>30</v>
      </c>
      <c r="J374" t="s">
        <v>134</v>
      </c>
      <c r="K374" t="s">
        <v>81</v>
      </c>
      <c r="L374" t="s">
        <v>48</v>
      </c>
      <c r="M374">
        <v>0</v>
      </c>
      <c r="N374" t="s">
        <v>39</v>
      </c>
    </row>
    <row r="375" spans="1:14" x14ac:dyDescent="0.2">
      <c r="A375" t="s">
        <v>517</v>
      </c>
      <c r="B375" t="s">
        <v>518</v>
      </c>
      <c r="C375" s="7" t="s">
        <v>518</v>
      </c>
      <c r="D375" t="s">
        <v>62</v>
      </c>
      <c r="E375" t="s">
        <v>89</v>
      </c>
      <c r="F375">
        <v>29989</v>
      </c>
      <c r="G375">
        <v>438.69</v>
      </c>
      <c r="H375" s="34">
        <f t="shared" si="5"/>
        <v>13155874.41</v>
      </c>
      <c r="I375" t="s">
        <v>17</v>
      </c>
      <c r="J375" t="s">
        <v>18</v>
      </c>
      <c r="K375" t="s">
        <v>19</v>
      </c>
      <c r="L375" t="s">
        <v>38</v>
      </c>
      <c r="M375">
        <v>0</v>
      </c>
      <c r="N375" t="s">
        <v>33</v>
      </c>
    </row>
    <row r="376" spans="1:14" x14ac:dyDescent="0.2">
      <c r="A376" t="s">
        <v>519</v>
      </c>
      <c r="B376" t="s">
        <v>119</v>
      </c>
      <c r="C376" s="7" t="s">
        <v>119</v>
      </c>
      <c r="D376" t="s">
        <v>97</v>
      </c>
      <c r="E376" t="s">
        <v>43</v>
      </c>
      <c r="F376">
        <v>35850</v>
      </c>
      <c r="G376">
        <v>754.87</v>
      </c>
      <c r="H376" s="34">
        <f t="shared" si="5"/>
        <v>27062089.5</v>
      </c>
      <c r="I376" t="s">
        <v>17</v>
      </c>
      <c r="J376" t="s">
        <v>18</v>
      </c>
      <c r="K376" t="s">
        <v>19</v>
      </c>
      <c r="L376" t="s">
        <v>20</v>
      </c>
      <c r="M376">
        <v>0</v>
      </c>
      <c r="N376" t="s">
        <v>33</v>
      </c>
    </row>
    <row r="377" spans="1:14" x14ac:dyDescent="0.2">
      <c r="A377" t="s">
        <v>521</v>
      </c>
      <c r="B377" t="s">
        <v>522</v>
      </c>
      <c r="C377" s="7" t="s">
        <v>522</v>
      </c>
      <c r="D377" t="s">
        <v>130</v>
      </c>
      <c r="E377" t="s">
        <v>58</v>
      </c>
      <c r="F377">
        <v>41644</v>
      </c>
      <c r="G377">
        <v>398.95</v>
      </c>
      <c r="H377" s="34">
        <f t="shared" si="5"/>
        <v>16613873.799999999</v>
      </c>
      <c r="I377" t="s">
        <v>17</v>
      </c>
      <c r="J377" t="s">
        <v>18</v>
      </c>
      <c r="K377" t="s">
        <v>19</v>
      </c>
      <c r="L377" t="s">
        <v>48</v>
      </c>
      <c r="M377">
        <v>0</v>
      </c>
      <c r="N377" t="s">
        <v>39</v>
      </c>
    </row>
    <row r="378" spans="1:14" x14ac:dyDescent="0.2">
      <c r="A378" t="s">
        <v>525</v>
      </c>
      <c r="B378" t="s">
        <v>515</v>
      </c>
      <c r="C378" s="7" t="s">
        <v>515</v>
      </c>
      <c r="D378" t="s">
        <v>97</v>
      </c>
      <c r="E378" t="s">
        <v>25</v>
      </c>
      <c r="F378">
        <v>36586</v>
      </c>
      <c r="G378">
        <v>584.04999999999995</v>
      </c>
      <c r="H378" s="34">
        <f t="shared" si="5"/>
        <v>21368053.299999997</v>
      </c>
      <c r="I378" t="s">
        <v>17</v>
      </c>
      <c r="J378" t="s">
        <v>18</v>
      </c>
      <c r="K378" t="s">
        <v>19</v>
      </c>
      <c r="L378" t="s">
        <v>26</v>
      </c>
      <c r="M378">
        <v>0</v>
      </c>
      <c r="N378" t="s">
        <v>59</v>
      </c>
    </row>
    <row r="379" spans="1:14" x14ac:dyDescent="0.2">
      <c r="A379" t="s">
        <v>527</v>
      </c>
      <c r="B379" t="s">
        <v>206</v>
      </c>
      <c r="C379" s="7" t="s">
        <v>206</v>
      </c>
      <c r="D379" t="s">
        <v>130</v>
      </c>
      <c r="E379" t="s">
        <v>25</v>
      </c>
      <c r="F379">
        <v>4899</v>
      </c>
      <c r="G379">
        <v>150.24</v>
      </c>
      <c r="H379" s="34">
        <f t="shared" si="5"/>
        <v>736025.76</v>
      </c>
      <c r="I379" t="s">
        <v>30</v>
      </c>
      <c r="J379" t="s">
        <v>70</v>
      </c>
      <c r="K379" t="s">
        <v>173</v>
      </c>
      <c r="L379" t="s">
        <v>48</v>
      </c>
      <c r="M379">
        <v>0</v>
      </c>
      <c r="N379" t="s">
        <v>21</v>
      </c>
    </row>
    <row r="380" spans="1:14" x14ac:dyDescent="0.2">
      <c r="A380" t="s">
        <v>529</v>
      </c>
      <c r="B380" t="s">
        <v>530</v>
      </c>
      <c r="C380" s="7" t="s">
        <v>530</v>
      </c>
      <c r="D380" t="s">
        <v>130</v>
      </c>
      <c r="E380" t="s">
        <v>16</v>
      </c>
      <c r="F380">
        <v>8772</v>
      </c>
      <c r="G380">
        <v>444.64</v>
      </c>
      <c r="H380" s="34">
        <f t="shared" ref="H380:H442" si="6">F380*G380</f>
        <v>3900382.08</v>
      </c>
      <c r="I380" s="6" t="s">
        <v>30</v>
      </c>
      <c r="J380" t="s">
        <v>44</v>
      </c>
      <c r="K380" t="s">
        <v>52</v>
      </c>
      <c r="L380" t="s">
        <v>65</v>
      </c>
      <c r="M380">
        <v>716</v>
      </c>
      <c r="N380" t="s">
        <v>21</v>
      </c>
    </row>
    <row r="381" spans="1:14" x14ac:dyDescent="0.2">
      <c r="A381" t="s">
        <v>531</v>
      </c>
      <c r="B381" t="s">
        <v>532</v>
      </c>
      <c r="C381" s="7" t="s">
        <v>532</v>
      </c>
      <c r="D381" t="s">
        <v>62</v>
      </c>
      <c r="E381" t="s">
        <v>43</v>
      </c>
      <c r="F381">
        <v>29714</v>
      </c>
      <c r="G381">
        <v>114.36</v>
      </c>
      <c r="H381" s="34">
        <f t="shared" si="6"/>
        <v>3398093.04</v>
      </c>
      <c r="I381" t="s">
        <v>17</v>
      </c>
      <c r="J381" t="s">
        <v>18</v>
      </c>
      <c r="K381" t="s">
        <v>19</v>
      </c>
      <c r="L381" t="s">
        <v>65</v>
      </c>
      <c r="M381">
        <v>1078</v>
      </c>
      <c r="N381" t="s">
        <v>27</v>
      </c>
    </row>
    <row r="382" spans="1:14" x14ac:dyDescent="0.2">
      <c r="A382" t="s">
        <v>533</v>
      </c>
      <c r="B382" t="s">
        <v>189</v>
      </c>
      <c r="C382" s="7" t="s">
        <v>189</v>
      </c>
      <c r="D382" t="s">
        <v>15</v>
      </c>
      <c r="E382" t="s">
        <v>55</v>
      </c>
      <c r="F382">
        <v>31131</v>
      </c>
      <c r="G382">
        <v>698.82</v>
      </c>
      <c r="H382" s="34">
        <f t="shared" si="6"/>
        <v>21754965.420000002</v>
      </c>
      <c r="I382" t="s">
        <v>30</v>
      </c>
      <c r="J382" t="s">
        <v>44</v>
      </c>
      <c r="K382" t="s">
        <v>45</v>
      </c>
      <c r="L382" t="s">
        <v>48</v>
      </c>
      <c r="M382">
        <v>0</v>
      </c>
      <c r="N382" t="s">
        <v>21</v>
      </c>
    </row>
    <row r="383" spans="1:14" x14ac:dyDescent="0.2">
      <c r="A383" t="s">
        <v>535</v>
      </c>
      <c r="B383" t="s">
        <v>344</v>
      </c>
      <c r="C383" s="7" t="s">
        <v>344</v>
      </c>
      <c r="D383" t="s">
        <v>24</v>
      </c>
      <c r="E383" t="s">
        <v>35</v>
      </c>
      <c r="F383">
        <v>38934</v>
      </c>
      <c r="G383">
        <v>816.6</v>
      </c>
      <c r="H383" s="34">
        <f t="shared" si="6"/>
        <v>31793504.400000002</v>
      </c>
      <c r="I383" t="s">
        <v>17</v>
      </c>
      <c r="J383" t="s">
        <v>18</v>
      </c>
      <c r="K383" t="s">
        <v>19</v>
      </c>
      <c r="L383" t="s">
        <v>48</v>
      </c>
      <c r="M383">
        <v>0</v>
      </c>
      <c r="N383" t="s">
        <v>59</v>
      </c>
    </row>
    <row r="384" spans="1:14" x14ac:dyDescent="0.2">
      <c r="A384" t="s">
        <v>536</v>
      </c>
      <c r="B384" t="s">
        <v>537</v>
      </c>
      <c r="C384" s="7" t="s">
        <v>537</v>
      </c>
      <c r="D384" t="s">
        <v>15</v>
      </c>
      <c r="E384" t="s">
        <v>55</v>
      </c>
      <c r="F384">
        <v>15130</v>
      </c>
      <c r="G384">
        <v>592.46</v>
      </c>
      <c r="H384" s="34">
        <f t="shared" si="6"/>
        <v>8963919.8000000007</v>
      </c>
      <c r="I384" t="s">
        <v>30</v>
      </c>
      <c r="J384" t="s">
        <v>63</v>
      </c>
      <c r="K384" t="s">
        <v>37</v>
      </c>
      <c r="L384" t="s">
        <v>26</v>
      </c>
      <c r="M384">
        <v>0</v>
      </c>
      <c r="N384" t="s">
        <v>27</v>
      </c>
    </row>
    <row r="385" spans="1:14" x14ac:dyDescent="0.2">
      <c r="A385" t="s">
        <v>538</v>
      </c>
      <c r="B385" t="s">
        <v>539</v>
      </c>
      <c r="C385" s="7" t="s">
        <v>539</v>
      </c>
      <c r="D385" t="s">
        <v>15</v>
      </c>
      <c r="E385" t="s">
        <v>16</v>
      </c>
      <c r="F385">
        <v>32496</v>
      </c>
      <c r="G385">
        <v>248.95</v>
      </c>
      <c r="H385" s="34">
        <f t="shared" si="6"/>
        <v>8089879.1999999993</v>
      </c>
      <c r="I385" t="s">
        <v>17</v>
      </c>
      <c r="J385" t="s">
        <v>18</v>
      </c>
      <c r="K385" t="s">
        <v>19</v>
      </c>
      <c r="L385" t="s">
        <v>65</v>
      </c>
      <c r="M385">
        <v>118</v>
      </c>
      <c r="N385" t="s">
        <v>59</v>
      </c>
    </row>
    <row r="386" spans="1:14" x14ac:dyDescent="0.2">
      <c r="A386" t="s">
        <v>541</v>
      </c>
      <c r="B386" t="s">
        <v>542</v>
      </c>
      <c r="C386" s="7" t="s">
        <v>542</v>
      </c>
      <c r="D386" t="s">
        <v>97</v>
      </c>
      <c r="E386" t="s">
        <v>50</v>
      </c>
      <c r="F386">
        <v>32167</v>
      </c>
      <c r="G386">
        <v>162.12</v>
      </c>
      <c r="H386" s="34">
        <f t="shared" si="6"/>
        <v>5214914.04</v>
      </c>
      <c r="I386" t="s">
        <v>17</v>
      </c>
      <c r="J386" t="s">
        <v>18</v>
      </c>
      <c r="K386" t="s">
        <v>19</v>
      </c>
      <c r="L386" t="s">
        <v>20</v>
      </c>
      <c r="M386">
        <v>0</v>
      </c>
      <c r="N386" t="s">
        <v>21</v>
      </c>
    </row>
    <row r="387" spans="1:14" x14ac:dyDescent="0.2">
      <c r="A387" t="s">
        <v>544</v>
      </c>
      <c r="B387" t="s">
        <v>363</v>
      </c>
      <c r="C387" s="7" t="s">
        <v>363</v>
      </c>
      <c r="D387" t="s">
        <v>62</v>
      </c>
      <c r="E387" t="s">
        <v>89</v>
      </c>
      <c r="F387">
        <v>26522</v>
      </c>
      <c r="G387">
        <v>743.56</v>
      </c>
      <c r="H387" s="34">
        <f t="shared" si="6"/>
        <v>19720698.32</v>
      </c>
      <c r="I387" t="s">
        <v>30</v>
      </c>
      <c r="J387" t="s">
        <v>63</v>
      </c>
      <c r="K387" t="s">
        <v>81</v>
      </c>
      <c r="L387" s="5" t="s">
        <v>745</v>
      </c>
      <c r="M387">
        <v>318</v>
      </c>
      <c r="N387" t="s">
        <v>21</v>
      </c>
    </row>
    <row r="388" spans="1:14" x14ac:dyDescent="0.2">
      <c r="A388" t="s">
        <v>545</v>
      </c>
      <c r="B388" t="s">
        <v>546</v>
      </c>
      <c r="C388" s="7" t="s">
        <v>546</v>
      </c>
      <c r="D388" t="s">
        <v>15</v>
      </c>
      <c r="E388" t="s">
        <v>50</v>
      </c>
      <c r="F388">
        <v>11421</v>
      </c>
      <c r="G388">
        <v>611.12</v>
      </c>
      <c r="H388" s="34">
        <f t="shared" si="6"/>
        <v>6979601.5200000005</v>
      </c>
      <c r="I388" t="s">
        <v>17</v>
      </c>
      <c r="J388" t="s">
        <v>18</v>
      </c>
      <c r="K388" t="s">
        <v>19</v>
      </c>
      <c r="L388" t="s">
        <v>65</v>
      </c>
      <c r="M388">
        <v>86</v>
      </c>
      <c r="N388" t="s">
        <v>21</v>
      </c>
    </row>
    <row r="389" spans="1:14" x14ac:dyDescent="0.2">
      <c r="A389" t="s">
        <v>547</v>
      </c>
      <c r="B389" t="s">
        <v>143</v>
      </c>
      <c r="C389" s="7" t="s">
        <v>143</v>
      </c>
      <c r="D389" t="s">
        <v>47</v>
      </c>
      <c r="E389" t="s">
        <v>89</v>
      </c>
      <c r="F389">
        <v>3629</v>
      </c>
      <c r="G389">
        <v>263.60000000000002</v>
      </c>
      <c r="H389" s="34">
        <f t="shared" si="6"/>
        <v>956604.40000000014</v>
      </c>
      <c r="I389" t="s">
        <v>17</v>
      </c>
      <c r="J389" t="s">
        <v>18</v>
      </c>
      <c r="K389" t="s">
        <v>19</v>
      </c>
      <c r="L389" t="s">
        <v>48</v>
      </c>
      <c r="M389">
        <v>0</v>
      </c>
      <c r="N389" t="s">
        <v>39</v>
      </c>
    </row>
    <row r="390" spans="1:14" x14ac:dyDescent="0.2">
      <c r="A390" t="s">
        <v>548</v>
      </c>
      <c r="B390" t="s">
        <v>196</v>
      </c>
      <c r="C390" s="7" t="s">
        <v>196</v>
      </c>
      <c r="D390" t="s">
        <v>68</v>
      </c>
      <c r="E390" t="s">
        <v>58</v>
      </c>
      <c r="F390">
        <v>41315</v>
      </c>
      <c r="G390">
        <v>546.34</v>
      </c>
      <c r="H390" s="34">
        <f t="shared" si="6"/>
        <v>22572037.100000001</v>
      </c>
      <c r="I390" t="s">
        <v>30</v>
      </c>
      <c r="J390" t="s">
        <v>63</v>
      </c>
      <c r="K390" t="s">
        <v>45</v>
      </c>
      <c r="L390" t="s">
        <v>20</v>
      </c>
      <c r="M390">
        <v>0</v>
      </c>
      <c r="N390" t="s">
        <v>33</v>
      </c>
    </row>
    <row r="391" spans="1:14" x14ac:dyDescent="0.2">
      <c r="A391" t="s">
        <v>551</v>
      </c>
      <c r="B391" t="s">
        <v>162</v>
      </c>
      <c r="C391" s="7" t="s">
        <v>162</v>
      </c>
      <c r="D391" t="s">
        <v>29</v>
      </c>
      <c r="E391" t="s">
        <v>55</v>
      </c>
      <c r="F391">
        <v>17589</v>
      </c>
      <c r="G391">
        <v>237.28</v>
      </c>
      <c r="H391" s="34">
        <f t="shared" si="6"/>
        <v>4173517.92</v>
      </c>
      <c r="I391" t="s">
        <v>17</v>
      </c>
      <c r="J391" t="s">
        <v>18</v>
      </c>
      <c r="K391" t="s">
        <v>19</v>
      </c>
      <c r="L391" t="s">
        <v>38</v>
      </c>
      <c r="M391">
        <v>0</v>
      </c>
      <c r="N391" t="s">
        <v>21</v>
      </c>
    </row>
    <row r="392" spans="1:14" x14ac:dyDescent="0.2">
      <c r="A392" t="s">
        <v>554</v>
      </c>
      <c r="B392" t="s">
        <v>555</v>
      </c>
      <c r="C392" s="7" t="s">
        <v>555</v>
      </c>
      <c r="D392" t="s">
        <v>42</v>
      </c>
      <c r="E392" t="s">
        <v>89</v>
      </c>
      <c r="F392">
        <v>42948</v>
      </c>
      <c r="G392">
        <v>720.75</v>
      </c>
      <c r="H392" s="34">
        <f t="shared" si="6"/>
        <v>30954771</v>
      </c>
      <c r="I392" t="s">
        <v>17</v>
      </c>
      <c r="J392" t="s">
        <v>18</v>
      </c>
      <c r="K392" t="s">
        <v>19</v>
      </c>
      <c r="L392" t="s">
        <v>26</v>
      </c>
      <c r="M392">
        <v>0</v>
      </c>
      <c r="N392" t="s">
        <v>33</v>
      </c>
    </row>
    <row r="393" spans="1:14" x14ac:dyDescent="0.2">
      <c r="A393" t="s">
        <v>557</v>
      </c>
      <c r="B393" t="s">
        <v>208</v>
      </c>
      <c r="C393" s="7" t="s">
        <v>208</v>
      </c>
      <c r="D393" t="s">
        <v>97</v>
      </c>
      <c r="E393" t="s">
        <v>55</v>
      </c>
      <c r="F393">
        <v>27316</v>
      </c>
      <c r="G393">
        <v>840.14</v>
      </c>
      <c r="H393" s="34">
        <f t="shared" si="6"/>
        <v>22949264.239999998</v>
      </c>
      <c r="I393" s="6" t="s">
        <v>17</v>
      </c>
      <c r="J393" t="s">
        <v>18</v>
      </c>
      <c r="K393" t="s">
        <v>19</v>
      </c>
      <c r="L393" t="s">
        <v>38</v>
      </c>
      <c r="M393">
        <v>0</v>
      </c>
      <c r="N393" t="s">
        <v>21</v>
      </c>
    </row>
    <row r="394" spans="1:14" x14ac:dyDescent="0.2">
      <c r="A394" t="s">
        <v>558</v>
      </c>
      <c r="B394" t="s">
        <v>559</v>
      </c>
      <c r="C394" s="7" t="s">
        <v>559</v>
      </c>
      <c r="D394" t="s">
        <v>24</v>
      </c>
      <c r="E394" t="s">
        <v>55</v>
      </c>
      <c r="F394">
        <v>42626</v>
      </c>
      <c r="G394">
        <v>214.82</v>
      </c>
      <c r="H394" s="34">
        <f t="shared" si="6"/>
        <v>9156917.3200000003</v>
      </c>
      <c r="I394" t="s">
        <v>17</v>
      </c>
      <c r="J394" t="s">
        <v>18</v>
      </c>
      <c r="K394" t="s">
        <v>19</v>
      </c>
      <c r="L394" t="s">
        <v>65</v>
      </c>
      <c r="M394">
        <v>1493</v>
      </c>
      <c r="N394" t="s">
        <v>27</v>
      </c>
    </row>
    <row r="395" spans="1:14" x14ac:dyDescent="0.2">
      <c r="A395" t="s">
        <v>562</v>
      </c>
      <c r="B395" t="s">
        <v>563</v>
      </c>
      <c r="C395" s="7" t="s">
        <v>563</v>
      </c>
      <c r="D395" t="s">
        <v>97</v>
      </c>
      <c r="E395" t="s">
        <v>50</v>
      </c>
      <c r="F395">
        <v>12775</v>
      </c>
      <c r="G395">
        <v>591.57000000000005</v>
      </c>
      <c r="H395" s="34">
        <f t="shared" si="6"/>
        <v>7557306.7500000009</v>
      </c>
      <c r="I395" s="6" t="s">
        <v>30</v>
      </c>
      <c r="J395" t="s">
        <v>134</v>
      </c>
      <c r="K395" t="s">
        <v>64</v>
      </c>
      <c r="L395" t="s">
        <v>48</v>
      </c>
      <c r="M395">
        <v>0</v>
      </c>
      <c r="N395" t="s">
        <v>33</v>
      </c>
    </row>
    <row r="396" spans="1:14" x14ac:dyDescent="0.2">
      <c r="A396" t="s">
        <v>564</v>
      </c>
      <c r="B396" t="s">
        <v>278</v>
      </c>
      <c r="C396" s="7" t="s">
        <v>278</v>
      </c>
      <c r="D396" t="s">
        <v>84</v>
      </c>
      <c r="E396" t="s">
        <v>25</v>
      </c>
      <c r="F396">
        <v>2923</v>
      </c>
      <c r="G396">
        <v>305.95</v>
      </c>
      <c r="H396" s="34">
        <f t="shared" si="6"/>
        <v>894291.85</v>
      </c>
      <c r="I396" t="s">
        <v>30</v>
      </c>
      <c r="J396" t="s">
        <v>31</v>
      </c>
      <c r="K396" t="s">
        <v>81</v>
      </c>
      <c r="L396" t="s">
        <v>26</v>
      </c>
      <c r="M396">
        <v>0</v>
      </c>
      <c r="N396" t="s">
        <v>21</v>
      </c>
    </row>
    <row r="397" spans="1:14" x14ac:dyDescent="0.2">
      <c r="A397" t="s">
        <v>566</v>
      </c>
      <c r="B397" t="s">
        <v>567</v>
      </c>
      <c r="C397" s="7" t="s">
        <v>567</v>
      </c>
      <c r="D397" t="s">
        <v>97</v>
      </c>
      <c r="E397" t="s">
        <v>55</v>
      </c>
      <c r="F397">
        <v>21007</v>
      </c>
      <c r="G397">
        <v>398.73</v>
      </c>
      <c r="H397" s="34">
        <f t="shared" si="6"/>
        <v>8376121.1100000003</v>
      </c>
      <c r="I397" t="s">
        <v>30</v>
      </c>
      <c r="J397" t="s">
        <v>36</v>
      </c>
      <c r="K397" t="s">
        <v>81</v>
      </c>
      <c r="L397" t="s">
        <v>26</v>
      </c>
      <c r="M397">
        <v>0</v>
      </c>
      <c r="N397" t="s">
        <v>33</v>
      </c>
    </row>
    <row r="398" spans="1:14" x14ac:dyDescent="0.2">
      <c r="A398" t="s">
        <v>569</v>
      </c>
      <c r="B398" t="s">
        <v>451</v>
      </c>
      <c r="C398" s="7" t="s">
        <v>451</v>
      </c>
      <c r="D398" t="s">
        <v>54</v>
      </c>
      <c r="E398" t="s">
        <v>58</v>
      </c>
      <c r="F398">
        <v>42408</v>
      </c>
      <c r="G398">
        <v>834.62</v>
      </c>
      <c r="H398" s="34">
        <f t="shared" si="6"/>
        <v>35394564.960000001</v>
      </c>
      <c r="I398" t="s">
        <v>30</v>
      </c>
      <c r="J398" t="s">
        <v>70</v>
      </c>
      <c r="K398" t="s">
        <v>173</v>
      </c>
      <c r="L398" t="s">
        <v>26</v>
      </c>
      <c r="M398">
        <v>0</v>
      </c>
      <c r="N398" t="s">
        <v>33</v>
      </c>
    </row>
    <row r="399" spans="1:14" x14ac:dyDescent="0.2">
      <c r="A399" t="s">
        <v>570</v>
      </c>
      <c r="B399" t="s">
        <v>537</v>
      </c>
      <c r="C399" s="7" t="s">
        <v>537</v>
      </c>
      <c r="D399" t="s">
        <v>15</v>
      </c>
      <c r="E399" t="s">
        <v>55</v>
      </c>
      <c r="F399">
        <v>40567</v>
      </c>
      <c r="G399">
        <v>250.09</v>
      </c>
      <c r="H399" s="34">
        <f t="shared" si="6"/>
        <v>10145401.029999999</v>
      </c>
      <c r="I399" t="s">
        <v>30</v>
      </c>
      <c r="J399" t="s">
        <v>51</v>
      </c>
      <c r="K399" t="s">
        <v>71</v>
      </c>
      <c r="L399" t="s">
        <v>26</v>
      </c>
      <c r="M399">
        <v>0</v>
      </c>
      <c r="N399" t="s">
        <v>39</v>
      </c>
    </row>
    <row r="400" spans="1:14" x14ac:dyDescent="0.2">
      <c r="A400" t="s">
        <v>573</v>
      </c>
      <c r="B400" t="s">
        <v>574</v>
      </c>
      <c r="C400" s="7" t="s">
        <v>574</v>
      </c>
      <c r="D400" t="s">
        <v>97</v>
      </c>
      <c r="E400" t="s">
        <v>58</v>
      </c>
      <c r="F400">
        <v>26648</v>
      </c>
      <c r="G400">
        <v>846.27</v>
      </c>
      <c r="H400" s="34">
        <f t="shared" si="6"/>
        <v>22551402.960000001</v>
      </c>
      <c r="I400" t="s">
        <v>17</v>
      </c>
      <c r="J400" t="s">
        <v>18</v>
      </c>
      <c r="K400" t="s">
        <v>19</v>
      </c>
      <c r="L400" t="s">
        <v>65</v>
      </c>
      <c r="M400">
        <v>2119</v>
      </c>
      <c r="N400" t="s">
        <v>59</v>
      </c>
    </row>
    <row r="401" spans="1:14" x14ac:dyDescent="0.2">
      <c r="A401" t="s">
        <v>575</v>
      </c>
      <c r="B401" t="s">
        <v>389</v>
      </c>
      <c r="C401" s="7" t="s">
        <v>389</v>
      </c>
      <c r="D401" t="s">
        <v>42</v>
      </c>
      <c r="E401" t="s">
        <v>25</v>
      </c>
      <c r="F401">
        <v>29871</v>
      </c>
      <c r="G401">
        <v>690.56</v>
      </c>
      <c r="H401" s="34">
        <f t="shared" si="6"/>
        <v>20627717.759999998</v>
      </c>
      <c r="I401" t="s">
        <v>30</v>
      </c>
      <c r="J401" t="s">
        <v>210</v>
      </c>
      <c r="K401" t="s">
        <v>52</v>
      </c>
      <c r="L401" t="s">
        <v>65</v>
      </c>
      <c r="M401">
        <v>2833</v>
      </c>
      <c r="N401" t="s">
        <v>27</v>
      </c>
    </row>
    <row r="402" spans="1:14" x14ac:dyDescent="0.2">
      <c r="A402" t="s">
        <v>578</v>
      </c>
      <c r="B402" t="s">
        <v>579</v>
      </c>
      <c r="C402" s="7" t="s">
        <v>579</v>
      </c>
      <c r="D402" t="s">
        <v>76</v>
      </c>
      <c r="E402" t="s">
        <v>25</v>
      </c>
      <c r="F402">
        <v>27582</v>
      </c>
      <c r="G402">
        <v>121.74</v>
      </c>
      <c r="H402" s="34">
        <f t="shared" si="6"/>
        <v>3357832.6799999997</v>
      </c>
      <c r="I402" t="s">
        <v>17</v>
      </c>
      <c r="J402" t="s">
        <v>18</v>
      </c>
      <c r="K402" s="5" t="s">
        <v>19</v>
      </c>
      <c r="L402" t="s">
        <v>20</v>
      </c>
      <c r="M402">
        <v>0</v>
      </c>
      <c r="N402" t="s">
        <v>59</v>
      </c>
    </row>
    <row r="403" spans="1:14" x14ac:dyDescent="0.2">
      <c r="A403" t="s">
        <v>580</v>
      </c>
      <c r="B403" t="s">
        <v>581</v>
      </c>
      <c r="C403" s="7" t="s">
        <v>581</v>
      </c>
      <c r="D403" t="s">
        <v>84</v>
      </c>
      <c r="E403" t="s">
        <v>89</v>
      </c>
      <c r="F403">
        <v>6725</v>
      </c>
      <c r="G403">
        <v>735.46</v>
      </c>
      <c r="H403" s="34">
        <f t="shared" si="6"/>
        <v>4945968.5</v>
      </c>
      <c r="I403" t="s">
        <v>30</v>
      </c>
      <c r="J403" t="s">
        <v>105</v>
      </c>
      <c r="K403" t="s">
        <v>71</v>
      </c>
      <c r="L403" t="s">
        <v>38</v>
      </c>
      <c r="M403">
        <v>0</v>
      </c>
      <c r="N403" t="s">
        <v>21</v>
      </c>
    </row>
    <row r="404" spans="1:14" x14ac:dyDescent="0.2">
      <c r="A404" t="s">
        <v>583</v>
      </c>
      <c r="B404" t="s">
        <v>522</v>
      </c>
      <c r="C404" s="7" t="s">
        <v>522</v>
      </c>
      <c r="D404" t="s">
        <v>130</v>
      </c>
      <c r="E404" t="s">
        <v>43</v>
      </c>
      <c r="F404">
        <v>16862</v>
      </c>
      <c r="G404">
        <v>192.61</v>
      </c>
      <c r="H404" s="34">
        <f t="shared" si="6"/>
        <v>3247789.8200000003</v>
      </c>
      <c r="I404" t="s">
        <v>17</v>
      </c>
      <c r="J404" t="s">
        <v>18</v>
      </c>
      <c r="K404" t="s">
        <v>19</v>
      </c>
      <c r="L404" t="s">
        <v>38</v>
      </c>
      <c r="M404">
        <v>0</v>
      </c>
      <c r="N404" t="s">
        <v>59</v>
      </c>
    </row>
    <row r="405" spans="1:14" x14ac:dyDescent="0.2">
      <c r="A405" t="s">
        <v>584</v>
      </c>
      <c r="B405" t="s">
        <v>204</v>
      </c>
      <c r="C405" s="7" t="s">
        <v>204</v>
      </c>
      <c r="D405" t="s">
        <v>76</v>
      </c>
      <c r="E405" t="s">
        <v>55</v>
      </c>
      <c r="F405">
        <v>32521</v>
      </c>
      <c r="G405">
        <v>95</v>
      </c>
      <c r="H405" s="34">
        <f t="shared" si="6"/>
        <v>3089495</v>
      </c>
      <c r="I405" t="s">
        <v>17</v>
      </c>
      <c r="J405" t="s">
        <v>18</v>
      </c>
      <c r="K405" t="s">
        <v>19</v>
      </c>
      <c r="L405" t="s">
        <v>26</v>
      </c>
      <c r="M405">
        <v>0</v>
      </c>
      <c r="N405" t="s">
        <v>27</v>
      </c>
    </row>
    <row r="406" spans="1:14" x14ac:dyDescent="0.2">
      <c r="A406" t="s">
        <v>585</v>
      </c>
      <c r="B406" t="s">
        <v>586</v>
      </c>
      <c r="C406" s="7" t="s">
        <v>586</v>
      </c>
      <c r="D406" t="s">
        <v>47</v>
      </c>
      <c r="E406" t="s">
        <v>16</v>
      </c>
      <c r="F406">
        <v>28622</v>
      </c>
      <c r="G406">
        <v>730.77</v>
      </c>
      <c r="H406" s="34">
        <f t="shared" si="6"/>
        <v>20916098.940000001</v>
      </c>
      <c r="I406" t="s">
        <v>30</v>
      </c>
      <c r="J406" t="s">
        <v>44</v>
      </c>
      <c r="K406" t="s">
        <v>37</v>
      </c>
      <c r="L406" t="s">
        <v>48</v>
      </c>
      <c r="M406">
        <v>0</v>
      </c>
      <c r="N406" t="s">
        <v>27</v>
      </c>
    </row>
    <row r="407" spans="1:14" x14ac:dyDescent="0.2">
      <c r="A407" t="s">
        <v>587</v>
      </c>
      <c r="B407" t="s">
        <v>588</v>
      </c>
      <c r="C407" s="7" t="s">
        <v>588</v>
      </c>
      <c r="D407" t="s">
        <v>84</v>
      </c>
      <c r="E407" t="s">
        <v>25</v>
      </c>
      <c r="F407">
        <v>30700</v>
      </c>
      <c r="G407">
        <v>209.54</v>
      </c>
      <c r="H407" s="34">
        <f t="shared" si="6"/>
        <v>6432878</v>
      </c>
      <c r="I407" t="s">
        <v>17</v>
      </c>
      <c r="J407" t="s">
        <v>18</v>
      </c>
      <c r="K407" t="s">
        <v>19</v>
      </c>
      <c r="L407" t="s">
        <v>38</v>
      </c>
      <c r="M407">
        <v>0</v>
      </c>
      <c r="N407" t="s">
        <v>27</v>
      </c>
    </row>
    <row r="408" spans="1:14" x14ac:dyDescent="0.2">
      <c r="A408" t="s">
        <v>592</v>
      </c>
      <c r="B408" t="s">
        <v>593</v>
      </c>
      <c r="C408" s="7" t="s">
        <v>593</v>
      </c>
      <c r="D408" t="s">
        <v>76</v>
      </c>
      <c r="E408" t="s">
        <v>50</v>
      </c>
      <c r="F408">
        <v>10024</v>
      </c>
      <c r="G408">
        <v>120.86</v>
      </c>
      <c r="H408" s="34">
        <f t="shared" si="6"/>
        <v>1211500.6399999999</v>
      </c>
      <c r="I408" t="s">
        <v>30</v>
      </c>
      <c r="J408" t="s">
        <v>31</v>
      </c>
      <c r="K408" t="s">
        <v>37</v>
      </c>
      <c r="L408" t="s">
        <v>38</v>
      </c>
      <c r="M408">
        <v>0</v>
      </c>
      <c r="N408" t="s">
        <v>21</v>
      </c>
    </row>
    <row r="409" spans="1:14" x14ac:dyDescent="0.2">
      <c r="A409" t="s">
        <v>594</v>
      </c>
      <c r="B409" t="s">
        <v>595</v>
      </c>
      <c r="C409" s="7" t="s">
        <v>595</v>
      </c>
      <c r="D409" t="s">
        <v>62</v>
      </c>
      <c r="E409" t="s">
        <v>16</v>
      </c>
      <c r="F409">
        <v>12950</v>
      </c>
      <c r="G409">
        <v>395.15</v>
      </c>
      <c r="H409" s="34">
        <f t="shared" si="6"/>
        <v>5117192.5</v>
      </c>
      <c r="I409" t="s">
        <v>17</v>
      </c>
      <c r="J409" t="s">
        <v>18</v>
      </c>
      <c r="K409" t="s">
        <v>19</v>
      </c>
      <c r="L409" t="s">
        <v>26</v>
      </c>
      <c r="M409">
        <v>0</v>
      </c>
      <c r="N409" t="s">
        <v>21</v>
      </c>
    </row>
    <row r="410" spans="1:14" x14ac:dyDescent="0.2">
      <c r="A410" t="s">
        <v>600</v>
      </c>
      <c r="B410" t="s">
        <v>601</v>
      </c>
      <c r="C410" s="7" t="s">
        <v>601</v>
      </c>
      <c r="D410" t="s">
        <v>42</v>
      </c>
      <c r="E410" t="s">
        <v>35</v>
      </c>
      <c r="F410">
        <v>28767</v>
      </c>
      <c r="G410">
        <v>805.68</v>
      </c>
      <c r="H410" s="34">
        <f t="shared" si="6"/>
        <v>23176996.559999999</v>
      </c>
      <c r="I410" t="s">
        <v>30</v>
      </c>
      <c r="J410" t="s">
        <v>44</v>
      </c>
      <c r="K410" t="s">
        <v>173</v>
      </c>
      <c r="L410" t="s">
        <v>38</v>
      </c>
      <c r="M410">
        <v>0</v>
      </c>
      <c r="N410" t="s">
        <v>39</v>
      </c>
    </row>
    <row r="411" spans="1:14" x14ac:dyDescent="0.2">
      <c r="A411" t="s">
        <v>602</v>
      </c>
      <c r="B411" t="s">
        <v>102</v>
      </c>
      <c r="C411" s="7" t="s">
        <v>102</v>
      </c>
      <c r="D411" t="s">
        <v>97</v>
      </c>
      <c r="E411" t="s">
        <v>50</v>
      </c>
      <c r="F411">
        <v>39092</v>
      </c>
      <c r="G411">
        <v>388.35</v>
      </c>
      <c r="H411" s="34">
        <f t="shared" si="6"/>
        <v>15181378.200000001</v>
      </c>
      <c r="I411" t="s">
        <v>30</v>
      </c>
      <c r="J411" t="s">
        <v>63</v>
      </c>
      <c r="K411" t="s">
        <v>37</v>
      </c>
      <c r="L411" t="s">
        <v>26</v>
      </c>
      <c r="M411">
        <v>0</v>
      </c>
      <c r="N411" t="s">
        <v>27</v>
      </c>
    </row>
    <row r="412" spans="1:14" x14ac:dyDescent="0.2">
      <c r="A412" t="s">
        <v>604</v>
      </c>
      <c r="B412" t="s">
        <v>500</v>
      </c>
      <c r="C412" s="7" t="s">
        <v>500</v>
      </c>
      <c r="D412" t="s">
        <v>68</v>
      </c>
      <c r="E412" t="s">
        <v>16</v>
      </c>
      <c r="F412">
        <v>33653</v>
      </c>
      <c r="G412">
        <v>284.2</v>
      </c>
      <c r="H412" s="34">
        <f t="shared" si="6"/>
        <v>9564182.5999999996</v>
      </c>
      <c r="I412" t="s">
        <v>17</v>
      </c>
      <c r="J412" t="s">
        <v>18</v>
      </c>
      <c r="K412" t="s">
        <v>19</v>
      </c>
      <c r="L412" t="s">
        <v>48</v>
      </c>
      <c r="M412">
        <v>0</v>
      </c>
      <c r="N412" t="s">
        <v>27</v>
      </c>
    </row>
    <row r="413" spans="1:14" x14ac:dyDescent="0.2">
      <c r="A413" t="s">
        <v>605</v>
      </c>
      <c r="B413" t="s">
        <v>240</v>
      </c>
      <c r="C413" s="7" t="s">
        <v>240</v>
      </c>
      <c r="D413" t="s">
        <v>29</v>
      </c>
      <c r="E413" t="s">
        <v>25</v>
      </c>
      <c r="F413">
        <v>14540</v>
      </c>
      <c r="G413">
        <v>495.21</v>
      </c>
      <c r="H413" s="34">
        <f t="shared" si="6"/>
        <v>7200353.3999999994</v>
      </c>
      <c r="I413" t="s">
        <v>17</v>
      </c>
      <c r="J413" t="s">
        <v>18</v>
      </c>
      <c r="K413" t="s">
        <v>19</v>
      </c>
      <c r="L413" t="s">
        <v>38</v>
      </c>
      <c r="M413">
        <v>0</v>
      </c>
      <c r="N413" t="s">
        <v>59</v>
      </c>
    </row>
    <row r="414" spans="1:14" x14ac:dyDescent="0.2">
      <c r="A414" t="s">
        <v>613</v>
      </c>
      <c r="B414" t="s">
        <v>614</v>
      </c>
      <c r="C414" s="7" t="s">
        <v>614</v>
      </c>
      <c r="D414" t="s">
        <v>29</v>
      </c>
      <c r="E414" t="s">
        <v>25</v>
      </c>
      <c r="F414">
        <v>35033</v>
      </c>
      <c r="G414">
        <v>593.69000000000005</v>
      </c>
      <c r="H414" s="34">
        <f t="shared" si="6"/>
        <v>20798741.770000003</v>
      </c>
      <c r="I414" t="s">
        <v>30</v>
      </c>
      <c r="J414" t="s">
        <v>31</v>
      </c>
      <c r="K414" t="s">
        <v>173</v>
      </c>
      <c r="L414" t="s">
        <v>20</v>
      </c>
      <c r="M414">
        <v>0</v>
      </c>
      <c r="N414" t="s">
        <v>39</v>
      </c>
    </row>
    <row r="415" spans="1:14" x14ac:dyDescent="0.2">
      <c r="A415" t="s">
        <v>617</v>
      </c>
      <c r="B415" t="s">
        <v>449</v>
      </c>
      <c r="C415" s="7" t="s">
        <v>449</v>
      </c>
      <c r="D415" s="6" t="s">
        <v>68</v>
      </c>
      <c r="E415" t="s">
        <v>25</v>
      </c>
      <c r="F415">
        <v>19001</v>
      </c>
      <c r="G415">
        <v>675.62</v>
      </c>
      <c r="H415" s="34">
        <f t="shared" si="6"/>
        <v>12837455.619999999</v>
      </c>
      <c r="I415" t="s">
        <v>17</v>
      </c>
      <c r="J415" t="s">
        <v>18</v>
      </c>
      <c r="K415" t="s">
        <v>19</v>
      </c>
      <c r="L415" t="s">
        <v>26</v>
      </c>
      <c r="M415">
        <v>0</v>
      </c>
      <c r="N415" t="s">
        <v>39</v>
      </c>
    </row>
    <row r="416" spans="1:14" x14ac:dyDescent="0.2">
      <c r="A416" t="s">
        <v>620</v>
      </c>
      <c r="B416" t="s">
        <v>621</v>
      </c>
      <c r="C416" s="7" t="s">
        <v>621</v>
      </c>
      <c r="D416" t="s">
        <v>130</v>
      </c>
      <c r="E416" t="s">
        <v>35</v>
      </c>
      <c r="F416">
        <v>10946</v>
      </c>
      <c r="G416">
        <v>159.86000000000001</v>
      </c>
      <c r="H416" s="34">
        <f t="shared" si="6"/>
        <v>1749827.56</v>
      </c>
      <c r="I416" t="s">
        <v>17</v>
      </c>
      <c r="J416" t="s">
        <v>18</v>
      </c>
      <c r="K416" t="s">
        <v>19</v>
      </c>
      <c r="L416" t="s">
        <v>20</v>
      </c>
      <c r="M416">
        <v>0</v>
      </c>
      <c r="N416" t="s">
        <v>59</v>
      </c>
    </row>
    <row r="417" spans="1:14" x14ac:dyDescent="0.2">
      <c r="A417" t="s">
        <v>623</v>
      </c>
      <c r="B417" t="s">
        <v>502</v>
      </c>
      <c r="C417" s="7" t="s">
        <v>502</v>
      </c>
      <c r="D417" t="s">
        <v>84</v>
      </c>
      <c r="E417" t="s">
        <v>25</v>
      </c>
      <c r="F417">
        <v>7089</v>
      </c>
      <c r="G417">
        <v>604.52</v>
      </c>
      <c r="H417" s="34">
        <f t="shared" si="6"/>
        <v>4285442.28</v>
      </c>
      <c r="I417" t="s">
        <v>30</v>
      </c>
      <c r="J417" t="s">
        <v>105</v>
      </c>
      <c r="K417" t="s">
        <v>71</v>
      </c>
      <c r="L417" t="s">
        <v>65</v>
      </c>
      <c r="M417">
        <v>668</v>
      </c>
      <c r="N417" t="s">
        <v>59</v>
      </c>
    </row>
    <row r="418" spans="1:14" x14ac:dyDescent="0.2">
      <c r="A418" t="s">
        <v>624</v>
      </c>
      <c r="B418" t="s">
        <v>625</v>
      </c>
      <c r="C418" s="7" t="s">
        <v>625</v>
      </c>
      <c r="D418" s="6" t="s">
        <v>54</v>
      </c>
      <c r="E418" t="s">
        <v>58</v>
      </c>
      <c r="F418">
        <v>34831</v>
      </c>
      <c r="G418">
        <v>129.18</v>
      </c>
      <c r="H418" s="34">
        <f t="shared" si="6"/>
        <v>4499468.58</v>
      </c>
      <c r="I418" t="s">
        <v>30</v>
      </c>
      <c r="J418" t="s">
        <v>51</v>
      </c>
      <c r="K418" t="s">
        <v>32</v>
      </c>
      <c r="L418" t="s">
        <v>20</v>
      </c>
      <c r="M418">
        <v>0</v>
      </c>
      <c r="N418" t="s">
        <v>21</v>
      </c>
    </row>
    <row r="419" spans="1:14" x14ac:dyDescent="0.2">
      <c r="A419" t="s">
        <v>629</v>
      </c>
      <c r="B419" t="s">
        <v>129</v>
      </c>
      <c r="C419" s="7" t="s">
        <v>129</v>
      </c>
      <c r="D419" t="s">
        <v>76</v>
      </c>
      <c r="E419" t="s">
        <v>89</v>
      </c>
      <c r="F419">
        <v>1980</v>
      </c>
      <c r="G419">
        <v>733.87</v>
      </c>
      <c r="H419" s="34">
        <f t="shared" si="6"/>
        <v>1453062.6</v>
      </c>
      <c r="I419" t="s">
        <v>30</v>
      </c>
      <c r="J419" t="s">
        <v>36</v>
      </c>
      <c r="K419" t="s">
        <v>52</v>
      </c>
      <c r="L419" t="s">
        <v>20</v>
      </c>
      <c r="M419">
        <v>0</v>
      </c>
      <c r="N419" t="s">
        <v>27</v>
      </c>
    </row>
    <row r="420" spans="1:14" x14ac:dyDescent="0.2">
      <c r="A420" t="s">
        <v>630</v>
      </c>
      <c r="B420" t="s">
        <v>125</v>
      </c>
      <c r="C420" s="7" t="s">
        <v>125</v>
      </c>
      <c r="D420" t="s">
        <v>84</v>
      </c>
      <c r="E420" t="s">
        <v>43</v>
      </c>
      <c r="F420">
        <v>5075</v>
      </c>
      <c r="G420">
        <v>292.70999999999998</v>
      </c>
      <c r="H420" s="34">
        <f t="shared" si="6"/>
        <v>1485503.25</v>
      </c>
      <c r="I420" t="s">
        <v>17</v>
      </c>
      <c r="J420" t="s">
        <v>18</v>
      </c>
      <c r="K420" t="s">
        <v>19</v>
      </c>
      <c r="L420" t="s">
        <v>26</v>
      </c>
      <c r="M420">
        <v>0</v>
      </c>
      <c r="N420" t="s">
        <v>33</v>
      </c>
    </row>
    <row r="421" spans="1:14" x14ac:dyDescent="0.2">
      <c r="A421" t="s">
        <v>631</v>
      </c>
      <c r="B421" t="s">
        <v>300</v>
      </c>
      <c r="C421" s="7" t="s">
        <v>300</v>
      </c>
      <c r="D421" t="s">
        <v>130</v>
      </c>
      <c r="E421" t="s">
        <v>89</v>
      </c>
      <c r="F421">
        <v>40443</v>
      </c>
      <c r="G421">
        <v>750.55</v>
      </c>
      <c r="H421" s="34">
        <f t="shared" si="6"/>
        <v>30354493.649999999</v>
      </c>
      <c r="I421" t="s">
        <v>30</v>
      </c>
      <c r="J421" t="s">
        <v>51</v>
      </c>
      <c r="K421" t="s">
        <v>71</v>
      </c>
      <c r="L421" t="s">
        <v>38</v>
      </c>
      <c r="M421">
        <v>0</v>
      </c>
      <c r="N421" t="s">
        <v>59</v>
      </c>
    </row>
    <row r="422" spans="1:14" x14ac:dyDescent="0.2">
      <c r="A422" t="s">
        <v>636</v>
      </c>
      <c r="B422" t="s">
        <v>240</v>
      </c>
      <c r="C422" s="7" t="s">
        <v>240</v>
      </c>
      <c r="D422" t="s">
        <v>29</v>
      </c>
      <c r="E422" t="s">
        <v>35</v>
      </c>
      <c r="F422">
        <v>15503</v>
      </c>
      <c r="G422">
        <v>131.9</v>
      </c>
      <c r="H422" s="34">
        <f t="shared" si="6"/>
        <v>2044845.7000000002</v>
      </c>
      <c r="I422" t="s">
        <v>30</v>
      </c>
      <c r="J422" t="s">
        <v>127</v>
      </c>
      <c r="K422" t="s">
        <v>45</v>
      </c>
      <c r="L422" t="s">
        <v>20</v>
      </c>
      <c r="M422">
        <v>0</v>
      </c>
      <c r="N422" t="s">
        <v>27</v>
      </c>
    </row>
    <row r="423" spans="1:14" x14ac:dyDescent="0.2">
      <c r="A423" t="s">
        <v>639</v>
      </c>
      <c r="B423" t="s">
        <v>640</v>
      </c>
      <c r="C423" s="7" t="s">
        <v>640</v>
      </c>
      <c r="D423" t="s">
        <v>97</v>
      </c>
      <c r="E423" t="s">
        <v>25</v>
      </c>
      <c r="F423">
        <v>20085</v>
      </c>
      <c r="G423">
        <v>140.80000000000001</v>
      </c>
      <c r="H423" s="34">
        <f t="shared" si="6"/>
        <v>2827968</v>
      </c>
      <c r="I423" t="s">
        <v>30</v>
      </c>
      <c r="J423" t="s">
        <v>134</v>
      </c>
      <c r="K423" t="s">
        <v>71</v>
      </c>
      <c r="L423" t="s">
        <v>48</v>
      </c>
      <c r="M423">
        <v>0</v>
      </c>
      <c r="N423" t="s">
        <v>59</v>
      </c>
    </row>
    <row r="424" spans="1:14" x14ac:dyDescent="0.2">
      <c r="A424" t="s">
        <v>644</v>
      </c>
      <c r="B424" t="s">
        <v>645</v>
      </c>
      <c r="C424" s="7" t="s">
        <v>645</v>
      </c>
      <c r="D424" t="s">
        <v>62</v>
      </c>
      <c r="E424" t="s">
        <v>58</v>
      </c>
      <c r="F424">
        <v>17641</v>
      </c>
      <c r="G424">
        <v>356.93</v>
      </c>
      <c r="H424" s="34">
        <f t="shared" si="6"/>
        <v>6296602.1299999999</v>
      </c>
      <c r="I424" t="s">
        <v>17</v>
      </c>
      <c r="J424" t="s">
        <v>18</v>
      </c>
      <c r="K424" t="s">
        <v>19</v>
      </c>
      <c r="L424" t="s">
        <v>65</v>
      </c>
      <c r="M424">
        <v>201</v>
      </c>
      <c r="N424" t="s">
        <v>59</v>
      </c>
    </row>
    <row r="425" spans="1:14" x14ac:dyDescent="0.2">
      <c r="A425" t="s">
        <v>646</v>
      </c>
      <c r="B425" t="s">
        <v>380</v>
      </c>
      <c r="C425" s="7" t="s">
        <v>380</v>
      </c>
      <c r="D425" t="s">
        <v>54</v>
      </c>
      <c r="E425" t="s">
        <v>43</v>
      </c>
      <c r="F425">
        <v>2881</v>
      </c>
      <c r="G425">
        <v>847.82</v>
      </c>
      <c r="H425" s="34">
        <f t="shared" si="6"/>
        <v>2442569.42</v>
      </c>
      <c r="I425" t="s">
        <v>17</v>
      </c>
      <c r="J425" t="s">
        <v>18</v>
      </c>
      <c r="K425" t="s">
        <v>19</v>
      </c>
      <c r="L425" t="s">
        <v>65</v>
      </c>
      <c r="M425">
        <v>95</v>
      </c>
      <c r="N425" t="s">
        <v>21</v>
      </c>
    </row>
    <row r="426" spans="1:14" x14ac:dyDescent="0.2">
      <c r="A426" t="s">
        <v>648</v>
      </c>
      <c r="B426" t="s">
        <v>316</v>
      </c>
      <c r="C426" s="7" t="s">
        <v>316</v>
      </c>
      <c r="D426" t="s">
        <v>24</v>
      </c>
      <c r="E426" t="s">
        <v>25</v>
      </c>
      <c r="F426">
        <v>27313</v>
      </c>
      <c r="G426">
        <v>607.22</v>
      </c>
      <c r="H426" s="34">
        <f t="shared" si="6"/>
        <v>16584999.860000001</v>
      </c>
      <c r="I426" t="s">
        <v>17</v>
      </c>
      <c r="J426" t="s">
        <v>18</v>
      </c>
      <c r="K426" t="s">
        <v>19</v>
      </c>
      <c r="L426" t="s">
        <v>65</v>
      </c>
      <c r="M426">
        <v>2001</v>
      </c>
      <c r="N426" t="s">
        <v>27</v>
      </c>
    </row>
    <row r="427" spans="1:14" x14ac:dyDescent="0.2">
      <c r="A427" t="s">
        <v>653</v>
      </c>
      <c r="B427" t="s">
        <v>189</v>
      </c>
      <c r="C427" s="7" t="s">
        <v>189</v>
      </c>
      <c r="D427" t="s">
        <v>24</v>
      </c>
      <c r="E427" t="s">
        <v>16</v>
      </c>
      <c r="F427">
        <v>8453</v>
      </c>
      <c r="G427">
        <v>838.55</v>
      </c>
      <c r="H427" s="34">
        <f t="shared" si="6"/>
        <v>7088263.1499999994</v>
      </c>
      <c r="I427" s="6" t="s">
        <v>30</v>
      </c>
      <c r="J427" t="s">
        <v>31</v>
      </c>
      <c r="K427" t="s">
        <v>32</v>
      </c>
      <c r="L427" t="s">
        <v>48</v>
      </c>
      <c r="M427">
        <v>0</v>
      </c>
      <c r="N427" t="s">
        <v>21</v>
      </c>
    </row>
    <row r="428" spans="1:14" x14ac:dyDescent="0.2">
      <c r="A428" t="s">
        <v>654</v>
      </c>
      <c r="B428" t="s">
        <v>655</v>
      </c>
      <c r="C428" s="7" t="s">
        <v>655</v>
      </c>
      <c r="D428" t="s">
        <v>62</v>
      </c>
      <c r="E428" t="s">
        <v>58</v>
      </c>
      <c r="F428">
        <v>8949</v>
      </c>
      <c r="G428">
        <v>159.09</v>
      </c>
      <c r="H428" s="34">
        <f t="shared" si="6"/>
        <v>1423696.41</v>
      </c>
      <c r="I428" t="s">
        <v>17</v>
      </c>
      <c r="J428" t="s">
        <v>18</v>
      </c>
      <c r="K428" t="s">
        <v>19</v>
      </c>
      <c r="L428" t="s">
        <v>38</v>
      </c>
      <c r="M428">
        <v>0</v>
      </c>
      <c r="N428" t="s">
        <v>39</v>
      </c>
    </row>
    <row r="429" spans="1:14" x14ac:dyDescent="0.2">
      <c r="A429" t="s">
        <v>656</v>
      </c>
      <c r="B429" t="s">
        <v>149</v>
      </c>
      <c r="C429" s="7" t="s">
        <v>149</v>
      </c>
      <c r="D429" t="s">
        <v>42</v>
      </c>
      <c r="E429" t="s">
        <v>50</v>
      </c>
      <c r="F429">
        <v>28878</v>
      </c>
      <c r="G429">
        <v>323.63</v>
      </c>
      <c r="H429" s="34">
        <f t="shared" si="6"/>
        <v>9345787.1400000006</v>
      </c>
      <c r="I429" s="6" t="s">
        <v>17</v>
      </c>
      <c r="J429" t="s">
        <v>18</v>
      </c>
      <c r="K429" t="s">
        <v>19</v>
      </c>
      <c r="L429" t="s">
        <v>48</v>
      </c>
      <c r="M429">
        <v>0</v>
      </c>
      <c r="N429" t="s">
        <v>33</v>
      </c>
    </row>
    <row r="430" spans="1:14" x14ac:dyDescent="0.2">
      <c r="A430" t="s">
        <v>657</v>
      </c>
      <c r="B430" t="s">
        <v>136</v>
      </c>
      <c r="C430" s="7" t="s">
        <v>136</v>
      </c>
      <c r="D430" t="s">
        <v>84</v>
      </c>
      <c r="E430" t="s">
        <v>89</v>
      </c>
      <c r="F430">
        <v>15439</v>
      </c>
      <c r="G430">
        <v>183.48</v>
      </c>
      <c r="H430" s="34">
        <f t="shared" si="6"/>
        <v>2832747.7199999997</v>
      </c>
      <c r="I430" t="s">
        <v>17</v>
      </c>
      <c r="J430" t="s">
        <v>18</v>
      </c>
      <c r="K430" t="s">
        <v>19</v>
      </c>
      <c r="L430" t="s">
        <v>26</v>
      </c>
      <c r="M430">
        <v>0</v>
      </c>
      <c r="N430" t="s">
        <v>21</v>
      </c>
    </row>
    <row r="431" spans="1:14" x14ac:dyDescent="0.2">
      <c r="A431" t="s">
        <v>659</v>
      </c>
      <c r="B431" t="s">
        <v>660</v>
      </c>
      <c r="C431" s="7" t="s">
        <v>660</v>
      </c>
      <c r="D431" t="s">
        <v>130</v>
      </c>
      <c r="E431" t="s">
        <v>58</v>
      </c>
      <c r="F431">
        <v>13428</v>
      </c>
      <c r="G431">
        <v>213.59</v>
      </c>
      <c r="H431" s="34">
        <f t="shared" si="6"/>
        <v>2868086.52</v>
      </c>
      <c r="I431" t="s">
        <v>30</v>
      </c>
      <c r="J431" t="s">
        <v>70</v>
      </c>
      <c r="K431" t="s">
        <v>71</v>
      </c>
      <c r="L431" t="s">
        <v>65</v>
      </c>
      <c r="M431">
        <v>950</v>
      </c>
      <c r="N431" t="s">
        <v>33</v>
      </c>
    </row>
    <row r="432" spans="1:14" x14ac:dyDescent="0.2">
      <c r="A432" t="s">
        <v>663</v>
      </c>
      <c r="B432" t="s">
        <v>435</v>
      </c>
      <c r="C432" s="7" t="s">
        <v>435</v>
      </c>
      <c r="D432" t="s">
        <v>84</v>
      </c>
      <c r="E432" t="s">
        <v>43</v>
      </c>
      <c r="F432">
        <v>14340</v>
      </c>
      <c r="G432">
        <v>645.24</v>
      </c>
      <c r="H432" s="34">
        <f t="shared" si="6"/>
        <v>9252741.5999999996</v>
      </c>
      <c r="I432" t="s">
        <v>30</v>
      </c>
      <c r="J432" t="s">
        <v>70</v>
      </c>
      <c r="K432" t="s">
        <v>64</v>
      </c>
      <c r="L432" t="s">
        <v>48</v>
      </c>
      <c r="M432">
        <v>0</v>
      </c>
      <c r="N432" t="s">
        <v>59</v>
      </c>
    </row>
    <row r="433" spans="1:14" x14ac:dyDescent="0.2">
      <c r="A433" t="s">
        <v>666</v>
      </c>
      <c r="B433" t="s">
        <v>667</v>
      </c>
      <c r="C433" s="7" t="s">
        <v>667</v>
      </c>
      <c r="D433" t="s">
        <v>29</v>
      </c>
      <c r="E433" t="s">
        <v>43</v>
      </c>
      <c r="F433">
        <v>21024</v>
      </c>
      <c r="G433">
        <v>170.75</v>
      </c>
      <c r="H433" s="34">
        <f t="shared" si="6"/>
        <v>3589848</v>
      </c>
      <c r="I433" t="s">
        <v>17</v>
      </c>
      <c r="J433" t="s">
        <v>18</v>
      </c>
      <c r="K433" t="s">
        <v>19</v>
      </c>
      <c r="L433" t="s">
        <v>48</v>
      </c>
      <c r="M433">
        <v>0</v>
      </c>
      <c r="N433" t="s">
        <v>27</v>
      </c>
    </row>
    <row r="434" spans="1:14" x14ac:dyDescent="0.2">
      <c r="A434" t="s">
        <v>669</v>
      </c>
      <c r="B434" t="s">
        <v>670</v>
      </c>
      <c r="C434" s="7" t="s">
        <v>670</v>
      </c>
      <c r="D434" s="6" t="s">
        <v>62</v>
      </c>
      <c r="E434" t="s">
        <v>58</v>
      </c>
      <c r="F434">
        <v>34558</v>
      </c>
      <c r="G434">
        <v>432.78</v>
      </c>
      <c r="H434" s="34">
        <f t="shared" si="6"/>
        <v>14956011.239999998</v>
      </c>
      <c r="I434" t="s">
        <v>30</v>
      </c>
      <c r="J434" t="s">
        <v>44</v>
      </c>
      <c r="K434" t="s">
        <v>173</v>
      </c>
      <c r="L434" t="s">
        <v>48</v>
      </c>
      <c r="M434">
        <v>0</v>
      </c>
      <c r="N434" t="s">
        <v>59</v>
      </c>
    </row>
    <row r="435" spans="1:14" x14ac:dyDescent="0.2">
      <c r="A435" t="s">
        <v>672</v>
      </c>
      <c r="B435" t="s">
        <v>614</v>
      </c>
      <c r="C435" s="7" t="s">
        <v>614</v>
      </c>
      <c r="D435" t="s">
        <v>97</v>
      </c>
      <c r="E435" t="s">
        <v>58</v>
      </c>
      <c r="F435">
        <v>14343</v>
      </c>
      <c r="G435">
        <v>670.86</v>
      </c>
      <c r="H435" s="34">
        <f t="shared" si="6"/>
        <v>9622144.9800000004</v>
      </c>
      <c r="I435" t="s">
        <v>17</v>
      </c>
      <c r="J435" t="s">
        <v>18</v>
      </c>
      <c r="K435" t="s">
        <v>19</v>
      </c>
      <c r="L435" t="s">
        <v>26</v>
      </c>
      <c r="M435">
        <v>0</v>
      </c>
      <c r="N435" t="s">
        <v>21</v>
      </c>
    </row>
    <row r="436" spans="1:14" x14ac:dyDescent="0.2">
      <c r="A436" t="s">
        <v>673</v>
      </c>
      <c r="B436" t="s">
        <v>327</v>
      </c>
      <c r="C436" s="7" t="s">
        <v>327</v>
      </c>
      <c r="D436" t="s">
        <v>84</v>
      </c>
      <c r="E436" t="s">
        <v>50</v>
      </c>
      <c r="F436">
        <v>5901</v>
      </c>
      <c r="G436">
        <v>573.21</v>
      </c>
      <c r="H436" s="34">
        <f t="shared" si="6"/>
        <v>3382512.2100000004</v>
      </c>
      <c r="I436" t="s">
        <v>30</v>
      </c>
      <c r="J436" t="s">
        <v>210</v>
      </c>
      <c r="K436" t="s">
        <v>45</v>
      </c>
      <c r="L436" t="s">
        <v>26</v>
      </c>
      <c r="M436">
        <v>0</v>
      </c>
      <c r="N436" t="s">
        <v>39</v>
      </c>
    </row>
    <row r="437" spans="1:14" x14ac:dyDescent="0.2">
      <c r="A437" t="s">
        <v>675</v>
      </c>
      <c r="B437" t="s">
        <v>113</v>
      </c>
      <c r="C437" s="7" t="s">
        <v>113</v>
      </c>
      <c r="D437" t="s">
        <v>62</v>
      </c>
      <c r="E437" t="s">
        <v>25</v>
      </c>
      <c r="F437">
        <v>13307</v>
      </c>
      <c r="G437">
        <v>644</v>
      </c>
      <c r="H437" s="34">
        <f t="shared" si="6"/>
        <v>8569708</v>
      </c>
      <c r="I437" t="s">
        <v>30</v>
      </c>
      <c r="J437" t="s">
        <v>36</v>
      </c>
      <c r="K437" t="s">
        <v>81</v>
      </c>
      <c r="L437" t="s">
        <v>65</v>
      </c>
      <c r="M437">
        <v>48</v>
      </c>
      <c r="N437" t="s">
        <v>27</v>
      </c>
    </row>
    <row r="438" spans="1:14" x14ac:dyDescent="0.2">
      <c r="A438" t="s">
        <v>680</v>
      </c>
      <c r="B438" t="s">
        <v>238</v>
      </c>
      <c r="C438" s="7" t="s">
        <v>238</v>
      </c>
      <c r="D438" t="s">
        <v>84</v>
      </c>
      <c r="E438" t="s">
        <v>58</v>
      </c>
      <c r="F438">
        <v>22770</v>
      </c>
      <c r="G438">
        <v>350.29</v>
      </c>
      <c r="H438" s="34">
        <f t="shared" si="6"/>
        <v>7976103.3000000007</v>
      </c>
      <c r="I438" s="6" t="s">
        <v>30</v>
      </c>
      <c r="J438" t="s">
        <v>36</v>
      </c>
      <c r="K438" s="5" t="s">
        <v>745</v>
      </c>
      <c r="L438" t="s">
        <v>48</v>
      </c>
      <c r="M438">
        <v>0</v>
      </c>
      <c r="N438" t="s">
        <v>27</v>
      </c>
    </row>
    <row r="439" spans="1:14" x14ac:dyDescent="0.2">
      <c r="A439" t="s">
        <v>681</v>
      </c>
      <c r="B439" t="s">
        <v>263</v>
      </c>
      <c r="C439" s="7" t="s">
        <v>263</v>
      </c>
      <c r="D439" t="s">
        <v>29</v>
      </c>
      <c r="E439" t="s">
        <v>35</v>
      </c>
      <c r="F439">
        <v>40241</v>
      </c>
      <c r="G439">
        <v>653.78</v>
      </c>
      <c r="H439" s="34">
        <f t="shared" si="6"/>
        <v>26308760.98</v>
      </c>
      <c r="I439" t="s">
        <v>17</v>
      </c>
      <c r="J439" t="s">
        <v>18</v>
      </c>
      <c r="K439" t="s">
        <v>19</v>
      </c>
      <c r="L439" s="5" t="s">
        <v>745</v>
      </c>
      <c r="M439">
        <v>0</v>
      </c>
      <c r="N439" t="s">
        <v>33</v>
      </c>
    </row>
    <row r="440" spans="1:14" x14ac:dyDescent="0.2">
      <c r="A440" t="s">
        <v>683</v>
      </c>
      <c r="B440" t="s">
        <v>194</v>
      </c>
      <c r="C440" s="7" t="s">
        <v>194</v>
      </c>
      <c r="D440" t="s">
        <v>76</v>
      </c>
      <c r="E440" t="s">
        <v>89</v>
      </c>
      <c r="F440">
        <v>11949</v>
      </c>
      <c r="G440">
        <v>753.09</v>
      </c>
      <c r="H440" s="34">
        <f t="shared" si="6"/>
        <v>8998672.4100000001</v>
      </c>
      <c r="I440" t="s">
        <v>17</v>
      </c>
      <c r="J440" t="s">
        <v>18</v>
      </c>
      <c r="K440" t="s">
        <v>19</v>
      </c>
      <c r="L440" t="s">
        <v>26</v>
      </c>
      <c r="M440">
        <v>0</v>
      </c>
      <c r="N440" t="s">
        <v>21</v>
      </c>
    </row>
    <row r="441" spans="1:14" x14ac:dyDescent="0.2">
      <c r="A441" t="s">
        <v>687</v>
      </c>
      <c r="B441" t="s">
        <v>462</v>
      </c>
      <c r="C441" s="7" t="s">
        <v>462</v>
      </c>
      <c r="D441" t="s">
        <v>54</v>
      </c>
      <c r="E441" t="s">
        <v>25</v>
      </c>
      <c r="F441">
        <v>18314</v>
      </c>
      <c r="G441">
        <v>723.5</v>
      </c>
      <c r="H441" s="34">
        <f t="shared" si="6"/>
        <v>13250179</v>
      </c>
      <c r="I441" t="s">
        <v>17</v>
      </c>
      <c r="J441" t="s">
        <v>18</v>
      </c>
      <c r="K441" t="s">
        <v>19</v>
      </c>
      <c r="L441" t="s">
        <v>65</v>
      </c>
      <c r="M441">
        <v>1328</v>
      </c>
      <c r="N441" t="s">
        <v>27</v>
      </c>
    </row>
    <row r="442" spans="1:14" x14ac:dyDescent="0.2">
      <c r="A442" t="s">
        <v>689</v>
      </c>
      <c r="B442" t="s">
        <v>180</v>
      </c>
      <c r="C442" s="7" t="s">
        <v>180</v>
      </c>
      <c r="D442" t="s">
        <v>84</v>
      </c>
      <c r="E442" t="s">
        <v>50</v>
      </c>
      <c r="F442">
        <v>10184</v>
      </c>
      <c r="G442">
        <v>712.68</v>
      </c>
      <c r="H442" s="34">
        <f t="shared" si="6"/>
        <v>7257933.1199999992</v>
      </c>
      <c r="I442" t="s">
        <v>30</v>
      </c>
      <c r="J442" t="s">
        <v>105</v>
      </c>
      <c r="K442" t="s">
        <v>45</v>
      </c>
      <c r="L442" t="s">
        <v>38</v>
      </c>
      <c r="M442">
        <v>0</v>
      </c>
      <c r="N442" t="s">
        <v>39</v>
      </c>
    </row>
    <row r="443" spans="1:14" x14ac:dyDescent="0.2">
      <c r="A443" t="s">
        <v>694</v>
      </c>
      <c r="B443" t="s">
        <v>382</v>
      </c>
      <c r="C443" s="7" t="s">
        <v>382</v>
      </c>
      <c r="D443" t="s">
        <v>24</v>
      </c>
      <c r="E443" t="s">
        <v>50</v>
      </c>
      <c r="F443">
        <v>41175</v>
      </c>
      <c r="G443">
        <v>657.1</v>
      </c>
      <c r="H443" s="34">
        <f t="shared" ref="H443:H464" si="7">F443*G443</f>
        <v>27056092.5</v>
      </c>
      <c r="I443" t="s">
        <v>30</v>
      </c>
      <c r="J443" t="s">
        <v>36</v>
      </c>
      <c r="K443" t="s">
        <v>71</v>
      </c>
      <c r="L443" t="s">
        <v>65</v>
      </c>
      <c r="M443">
        <v>203</v>
      </c>
      <c r="N443" t="s">
        <v>27</v>
      </c>
    </row>
    <row r="444" spans="1:14" x14ac:dyDescent="0.2">
      <c r="A444" t="s">
        <v>695</v>
      </c>
      <c r="B444" t="s">
        <v>99</v>
      </c>
      <c r="C444" s="7" t="s">
        <v>99</v>
      </c>
      <c r="D444" t="s">
        <v>97</v>
      </c>
      <c r="E444" t="s">
        <v>89</v>
      </c>
      <c r="F444">
        <v>23469</v>
      </c>
      <c r="G444">
        <v>277.63</v>
      </c>
      <c r="H444" s="34">
        <f t="shared" si="7"/>
        <v>6515698.4699999997</v>
      </c>
      <c r="I444" t="s">
        <v>30</v>
      </c>
      <c r="J444" t="s">
        <v>105</v>
      </c>
      <c r="K444" t="s">
        <v>81</v>
      </c>
      <c r="L444" t="s">
        <v>65</v>
      </c>
      <c r="M444">
        <v>1794</v>
      </c>
      <c r="N444" t="s">
        <v>59</v>
      </c>
    </row>
    <row r="445" spans="1:14" x14ac:dyDescent="0.2">
      <c r="A445" t="s">
        <v>697</v>
      </c>
      <c r="B445" t="s">
        <v>73</v>
      </c>
      <c r="C445" s="7" t="s">
        <v>73</v>
      </c>
      <c r="D445" t="s">
        <v>76</v>
      </c>
      <c r="E445" s="6" t="s">
        <v>43</v>
      </c>
      <c r="F445">
        <v>33205</v>
      </c>
      <c r="G445">
        <v>478.66</v>
      </c>
      <c r="H445" s="34">
        <f t="shared" si="7"/>
        <v>15893905.300000001</v>
      </c>
      <c r="I445" t="s">
        <v>30</v>
      </c>
      <c r="J445" t="s">
        <v>210</v>
      </c>
      <c r="K445" t="s">
        <v>37</v>
      </c>
      <c r="L445" t="s">
        <v>65</v>
      </c>
      <c r="M445">
        <v>878</v>
      </c>
      <c r="N445" t="s">
        <v>33</v>
      </c>
    </row>
    <row r="446" spans="1:14" x14ac:dyDescent="0.2">
      <c r="A446" t="s">
        <v>698</v>
      </c>
      <c r="B446" t="s">
        <v>86</v>
      </c>
      <c r="C446" s="7" t="s">
        <v>86</v>
      </c>
      <c r="D446" t="s">
        <v>62</v>
      </c>
      <c r="E446" t="s">
        <v>35</v>
      </c>
      <c r="F446">
        <v>22455</v>
      </c>
      <c r="G446">
        <v>81.13</v>
      </c>
      <c r="H446" s="34">
        <f t="shared" si="7"/>
        <v>1821774.15</v>
      </c>
      <c r="I446" t="s">
        <v>17</v>
      </c>
      <c r="J446" t="s">
        <v>18</v>
      </c>
      <c r="K446" t="s">
        <v>19</v>
      </c>
      <c r="L446" t="s">
        <v>26</v>
      </c>
      <c r="M446">
        <v>0</v>
      </c>
      <c r="N446" t="s">
        <v>39</v>
      </c>
    </row>
    <row r="447" spans="1:14" x14ac:dyDescent="0.2">
      <c r="A447" t="s">
        <v>699</v>
      </c>
      <c r="B447" t="s">
        <v>537</v>
      </c>
      <c r="C447" s="7" t="s">
        <v>537</v>
      </c>
      <c r="D447" t="s">
        <v>84</v>
      </c>
      <c r="E447" t="s">
        <v>35</v>
      </c>
      <c r="F447">
        <v>46506</v>
      </c>
      <c r="G447">
        <v>810.5</v>
      </c>
      <c r="H447" s="34">
        <f t="shared" si="7"/>
        <v>37693113</v>
      </c>
      <c r="I447" t="s">
        <v>17</v>
      </c>
      <c r="J447" t="s">
        <v>18</v>
      </c>
      <c r="K447" t="s">
        <v>19</v>
      </c>
      <c r="L447" t="s">
        <v>20</v>
      </c>
      <c r="M447">
        <v>0</v>
      </c>
      <c r="N447" t="s">
        <v>39</v>
      </c>
    </row>
    <row r="448" spans="1:14" x14ac:dyDescent="0.2">
      <c r="A448" t="s">
        <v>700</v>
      </c>
      <c r="B448" t="s">
        <v>701</v>
      </c>
      <c r="C448" s="7" t="s">
        <v>701</v>
      </c>
      <c r="D448" t="s">
        <v>15</v>
      </c>
      <c r="E448" t="s">
        <v>55</v>
      </c>
      <c r="F448">
        <v>8325</v>
      </c>
      <c r="G448">
        <v>466.57</v>
      </c>
      <c r="H448" s="34">
        <f t="shared" si="7"/>
        <v>3884195.25</v>
      </c>
      <c r="I448" t="s">
        <v>30</v>
      </c>
      <c r="J448" t="s">
        <v>36</v>
      </c>
      <c r="K448" t="s">
        <v>52</v>
      </c>
      <c r="L448" t="s">
        <v>20</v>
      </c>
      <c r="M448">
        <v>0</v>
      </c>
      <c r="N448" t="s">
        <v>39</v>
      </c>
    </row>
    <row r="449" spans="1:14" x14ac:dyDescent="0.2">
      <c r="A449" t="s">
        <v>704</v>
      </c>
      <c r="B449" t="s">
        <v>414</v>
      </c>
      <c r="C449" s="7" t="s">
        <v>414</v>
      </c>
      <c r="D449" t="s">
        <v>15</v>
      </c>
      <c r="E449" t="s">
        <v>25</v>
      </c>
      <c r="F449">
        <v>18266</v>
      </c>
      <c r="G449">
        <v>115.85</v>
      </c>
      <c r="H449" s="34">
        <f t="shared" si="7"/>
        <v>2116116.1</v>
      </c>
      <c r="I449" t="s">
        <v>30</v>
      </c>
      <c r="J449" t="s">
        <v>210</v>
      </c>
      <c r="K449" t="s">
        <v>81</v>
      </c>
      <c r="L449" t="s">
        <v>38</v>
      </c>
      <c r="M449">
        <v>0</v>
      </c>
      <c r="N449" t="s">
        <v>21</v>
      </c>
    </row>
    <row r="450" spans="1:14" x14ac:dyDescent="0.2">
      <c r="A450" t="s">
        <v>705</v>
      </c>
      <c r="B450" t="s">
        <v>677</v>
      </c>
      <c r="C450" s="7" t="s">
        <v>677</v>
      </c>
      <c r="D450" t="s">
        <v>84</v>
      </c>
      <c r="E450" t="s">
        <v>58</v>
      </c>
      <c r="F450">
        <v>40864</v>
      </c>
      <c r="G450">
        <v>702.31</v>
      </c>
      <c r="H450" s="34">
        <f t="shared" si="7"/>
        <v>28699195.839999996</v>
      </c>
      <c r="I450" t="s">
        <v>17</v>
      </c>
      <c r="J450" t="s">
        <v>18</v>
      </c>
      <c r="K450" t="s">
        <v>19</v>
      </c>
      <c r="L450" t="s">
        <v>65</v>
      </c>
      <c r="M450">
        <v>1784</v>
      </c>
      <c r="N450" t="s">
        <v>33</v>
      </c>
    </row>
    <row r="451" spans="1:14" x14ac:dyDescent="0.2">
      <c r="A451" t="s">
        <v>709</v>
      </c>
      <c r="B451" t="s">
        <v>470</v>
      </c>
      <c r="C451" s="7" t="s">
        <v>470</v>
      </c>
      <c r="D451" t="s">
        <v>54</v>
      </c>
      <c r="E451" t="s">
        <v>43</v>
      </c>
      <c r="F451">
        <v>41833</v>
      </c>
      <c r="G451">
        <v>258.2</v>
      </c>
      <c r="H451" s="34">
        <f t="shared" si="7"/>
        <v>10801280.6</v>
      </c>
      <c r="I451" t="s">
        <v>30</v>
      </c>
      <c r="J451" t="s">
        <v>105</v>
      </c>
      <c r="K451" t="s">
        <v>52</v>
      </c>
      <c r="L451" t="s">
        <v>20</v>
      </c>
      <c r="M451">
        <v>0</v>
      </c>
      <c r="N451" t="s">
        <v>59</v>
      </c>
    </row>
    <row r="452" spans="1:14" x14ac:dyDescent="0.2">
      <c r="A452" t="s">
        <v>710</v>
      </c>
      <c r="B452" t="s">
        <v>711</v>
      </c>
      <c r="C452" s="7" t="s">
        <v>711</v>
      </c>
      <c r="D452" t="s">
        <v>68</v>
      </c>
      <c r="E452" t="s">
        <v>89</v>
      </c>
      <c r="F452">
        <v>29576</v>
      </c>
      <c r="G452">
        <v>208.1</v>
      </c>
      <c r="H452" s="34">
        <f t="shared" si="7"/>
        <v>6154765.5999999996</v>
      </c>
      <c r="I452" t="s">
        <v>17</v>
      </c>
      <c r="J452" t="s">
        <v>18</v>
      </c>
      <c r="K452" t="s">
        <v>19</v>
      </c>
      <c r="L452" t="s">
        <v>48</v>
      </c>
      <c r="M452">
        <v>0</v>
      </c>
      <c r="N452" t="s">
        <v>39</v>
      </c>
    </row>
    <row r="453" spans="1:14" x14ac:dyDescent="0.2">
      <c r="A453" t="s">
        <v>712</v>
      </c>
      <c r="B453" t="s">
        <v>491</v>
      </c>
      <c r="C453" s="7" t="s">
        <v>491</v>
      </c>
      <c r="D453" t="s">
        <v>29</v>
      </c>
      <c r="E453" t="s">
        <v>58</v>
      </c>
      <c r="F453">
        <v>43975</v>
      </c>
      <c r="G453">
        <v>159.76</v>
      </c>
      <c r="H453" s="34">
        <f t="shared" si="7"/>
        <v>7025446</v>
      </c>
      <c r="I453" t="s">
        <v>30</v>
      </c>
      <c r="J453" t="s">
        <v>210</v>
      </c>
      <c r="K453" t="s">
        <v>45</v>
      </c>
      <c r="L453" s="5" t="s">
        <v>745</v>
      </c>
      <c r="M453">
        <v>0</v>
      </c>
      <c r="N453" t="s">
        <v>33</v>
      </c>
    </row>
    <row r="454" spans="1:14" x14ac:dyDescent="0.2">
      <c r="A454" t="s">
        <v>717</v>
      </c>
      <c r="B454" t="s">
        <v>711</v>
      </c>
      <c r="C454" s="7" t="s">
        <v>711</v>
      </c>
      <c r="D454" t="s">
        <v>76</v>
      </c>
      <c r="E454" t="s">
        <v>58</v>
      </c>
      <c r="F454" s="3">
        <v>1500</v>
      </c>
      <c r="G454">
        <v>368.63</v>
      </c>
      <c r="H454" s="34">
        <f t="shared" si="7"/>
        <v>552945</v>
      </c>
      <c r="I454" s="6" t="s">
        <v>30</v>
      </c>
      <c r="J454" t="s">
        <v>31</v>
      </c>
      <c r="K454" t="s">
        <v>173</v>
      </c>
      <c r="L454" t="s">
        <v>20</v>
      </c>
      <c r="M454">
        <v>0</v>
      </c>
      <c r="N454" t="s">
        <v>27</v>
      </c>
    </row>
    <row r="455" spans="1:14" x14ac:dyDescent="0.2">
      <c r="A455" t="s">
        <v>719</v>
      </c>
      <c r="B455" t="s">
        <v>601</v>
      </c>
      <c r="C455" s="7" t="s">
        <v>601</v>
      </c>
      <c r="D455" t="s">
        <v>68</v>
      </c>
      <c r="E455" t="s">
        <v>55</v>
      </c>
      <c r="F455">
        <v>11648</v>
      </c>
      <c r="G455">
        <v>763.71</v>
      </c>
      <c r="H455" s="34">
        <f t="shared" si="7"/>
        <v>8895694.0800000001</v>
      </c>
      <c r="I455" t="s">
        <v>30</v>
      </c>
      <c r="J455" t="s">
        <v>70</v>
      </c>
      <c r="K455" t="s">
        <v>45</v>
      </c>
      <c r="L455" t="s">
        <v>26</v>
      </c>
      <c r="M455">
        <v>0</v>
      </c>
      <c r="N455" t="s">
        <v>33</v>
      </c>
    </row>
    <row r="456" spans="1:14" x14ac:dyDescent="0.2">
      <c r="A456" t="s">
        <v>720</v>
      </c>
      <c r="B456" t="s">
        <v>721</v>
      </c>
      <c r="C456" s="7" t="s">
        <v>721</v>
      </c>
      <c r="D456" t="s">
        <v>76</v>
      </c>
      <c r="E456" t="s">
        <v>50</v>
      </c>
      <c r="F456">
        <v>39290</v>
      </c>
      <c r="G456">
        <v>514.58000000000004</v>
      </c>
      <c r="H456" s="34">
        <f t="shared" si="7"/>
        <v>20217848.200000003</v>
      </c>
      <c r="I456" t="s">
        <v>30</v>
      </c>
      <c r="J456" t="s">
        <v>70</v>
      </c>
      <c r="K456" t="s">
        <v>173</v>
      </c>
      <c r="L456" t="s">
        <v>38</v>
      </c>
      <c r="M456">
        <v>0</v>
      </c>
      <c r="N456" t="s">
        <v>59</v>
      </c>
    </row>
    <row r="457" spans="1:14" x14ac:dyDescent="0.2">
      <c r="A457" t="s">
        <v>723</v>
      </c>
      <c r="B457" t="s">
        <v>297</v>
      </c>
      <c r="C457" s="7" t="s">
        <v>297</v>
      </c>
      <c r="D457" t="s">
        <v>42</v>
      </c>
      <c r="E457" t="s">
        <v>25</v>
      </c>
      <c r="F457">
        <v>2964</v>
      </c>
      <c r="G457">
        <v>123.81</v>
      </c>
      <c r="H457" s="34">
        <f t="shared" si="7"/>
        <v>366972.84</v>
      </c>
      <c r="I457" t="s">
        <v>17</v>
      </c>
      <c r="J457" t="s">
        <v>18</v>
      </c>
      <c r="K457" t="s">
        <v>19</v>
      </c>
      <c r="L457" t="s">
        <v>48</v>
      </c>
      <c r="M457">
        <v>0</v>
      </c>
      <c r="N457" t="s">
        <v>39</v>
      </c>
    </row>
    <row r="458" spans="1:14" x14ac:dyDescent="0.2">
      <c r="A458" t="s">
        <v>726</v>
      </c>
      <c r="B458" t="s">
        <v>168</v>
      </c>
      <c r="C458" s="7" t="s">
        <v>168</v>
      </c>
      <c r="D458" t="s">
        <v>42</v>
      </c>
      <c r="E458" t="s">
        <v>50</v>
      </c>
      <c r="F458">
        <v>6999</v>
      </c>
      <c r="G458">
        <v>690.68</v>
      </c>
      <c r="H458" s="34">
        <f t="shared" si="7"/>
        <v>4834069.3199999994</v>
      </c>
      <c r="I458" t="s">
        <v>30</v>
      </c>
      <c r="J458" t="s">
        <v>134</v>
      </c>
      <c r="K458" t="s">
        <v>52</v>
      </c>
      <c r="L458" t="s">
        <v>65</v>
      </c>
      <c r="M458">
        <v>462</v>
      </c>
      <c r="N458" t="s">
        <v>27</v>
      </c>
    </row>
    <row r="459" spans="1:14" x14ac:dyDescent="0.2">
      <c r="A459" t="s">
        <v>729</v>
      </c>
      <c r="B459" t="s">
        <v>577</v>
      </c>
      <c r="C459" s="7" t="s">
        <v>577</v>
      </c>
      <c r="D459" s="6" t="s">
        <v>42</v>
      </c>
      <c r="E459" t="s">
        <v>50</v>
      </c>
      <c r="F459">
        <v>25982</v>
      </c>
      <c r="G459">
        <v>83.43</v>
      </c>
      <c r="H459" s="34">
        <f t="shared" si="7"/>
        <v>2167678.2600000002</v>
      </c>
      <c r="I459" s="6" t="s">
        <v>30</v>
      </c>
      <c r="J459" t="s">
        <v>31</v>
      </c>
      <c r="K459" t="s">
        <v>37</v>
      </c>
      <c r="L459" t="s">
        <v>48</v>
      </c>
      <c r="M459">
        <v>0</v>
      </c>
      <c r="N459" t="s">
        <v>33</v>
      </c>
    </row>
    <row r="460" spans="1:14" x14ac:dyDescent="0.2">
      <c r="A460" t="s">
        <v>730</v>
      </c>
      <c r="B460" t="s">
        <v>214</v>
      </c>
      <c r="C460" s="7" t="s">
        <v>214</v>
      </c>
      <c r="D460" t="s">
        <v>97</v>
      </c>
      <c r="E460" s="6" t="s">
        <v>43</v>
      </c>
      <c r="F460">
        <v>34618</v>
      </c>
      <c r="G460">
        <v>132.5</v>
      </c>
      <c r="H460" s="34">
        <f t="shared" si="7"/>
        <v>4586885</v>
      </c>
      <c r="I460" t="s">
        <v>30</v>
      </c>
      <c r="J460" t="s">
        <v>63</v>
      </c>
      <c r="K460" t="s">
        <v>173</v>
      </c>
      <c r="L460" t="s">
        <v>48</v>
      </c>
      <c r="M460">
        <v>0</v>
      </c>
      <c r="N460" t="s">
        <v>21</v>
      </c>
    </row>
    <row r="461" spans="1:14" x14ac:dyDescent="0.2">
      <c r="A461" t="s">
        <v>731</v>
      </c>
      <c r="B461" t="s">
        <v>158</v>
      </c>
      <c r="C461" s="7" t="s">
        <v>158</v>
      </c>
      <c r="D461" t="s">
        <v>42</v>
      </c>
      <c r="E461" t="s">
        <v>35</v>
      </c>
      <c r="F461">
        <v>19927</v>
      </c>
      <c r="G461">
        <v>771.68</v>
      </c>
      <c r="H461" s="34">
        <f t="shared" si="7"/>
        <v>15377267.359999999</v>
      </c>
      <c r="I461" t="s">
        <v>30</v>
      </c>
      <c r="J461" t="s">
        <v>127</v>
      </c>
      <c r="K461" t="s">
        <v>45</v>
      </c>
      <c r="L461" t="s">
        <v>48</v>
      </c>
      <c r="M461">
        <v>0</v>
      </c>
      <c r="N461" t="s">
        <v>27</v>
      </c>
    </row>
    <row r="462" spans="1:14" x14ac:dyDescent="0.2">
      <c r="A462" t="s">
        <v>733</v>
      </c>
      <c r="B462" t="s">
        <v>478</v>
      </c>
      <c r="C462" s="7" t="s">
        <v>478</v>
      </c>
      <c r="D462" t="s">
        <v>76</v>
      </c>
      <c r="E462" t="s">
        <v>43</v>
      </c>
      <c r="F462">
        <v>47265</v>
      </c>
      <c r="G462">
        <v>336.44</v>
      </c>
      <c r="H462" s="34">
        <f t="shared" si="7"/>
        <v>15901836.6</v>
      </c>
      <c r="I462" t="s">
        <v>17</v>
      </c>
      <c r="J462" t="s">
        <v>18</v>
      </c>
      <c r="K462" t="s">
        <v>19</v>
      </c>
      <c r="L462" t="s">
        <v>20</v>
      </c>
      <c r="M462">
        <v>0</v>
      </c>
      <c r="N462" t="s">
        <v>59</v>
      </c>
    </row>
    <row r="463" spans="1:14" x14ac:dyDescent="0.2">
      <c r="A463" t="s">
        <v>734</v>
      </c>
      <c r="B463" t="s">
        <v>305</v>
      </c>
      <c r="C463" s="7" t="s">
        <v>305</v>
      </c>
      <c r="D463" t="s">
        <v>130</v>
      </c>
      <c r="E463" t="s">
        <v>89</v>
      </c>
      <c r="F463">
        <v>7422</v>
      </c>
      <c r="G463">
        <v>513.27</v>
      </c>
      <c r="H463" s="34">
        <f t="shared" si="7"/>
        <v>3809489.94</v>
      </c>
      <c r="I463" t="s">
        <v>30</v>
      </c>
      <c r="J463" t="s">
        <v>210</v>
      </c>
      <c r="K463" t="s">
        <v>64</v>
      </c>
      <c r="L463" t="s">
        <v>65</v>
      </c>
      <c r="M463">
        <v>270</v>
      </c>
      <c r="N463" t="s">
        <v>59</v>
      </c>
    </row>
    <row r="464" spans="1:14" x14ac:dyDescent="0.2">
      <c r="A464" t="s">
        <v>735</v>
      </c>
      <c r="B464" t="s">
        <v>614</v>
      </c>
      <c r="C464" s="7" t="s">
        <v>614</v>
      </c>
      <c r="D464" t="s">
        <v>47</v>
      </c>
      <c r="E464" t="s">
        <v>16</v>
      </c>
      <c r="F464">
        <v>49975</v>
      </c>
      <c r="G464">
        <v>474.51</v>
      </c>
      <c r="H464" s="34">
        <f t="shared" si="7"/>
        <v>23713637.25</v>
      </c>
      <c r="I464" t="s">
        <v>17</v>
      </c>
      <c r="J464" t="s">
        <v>18</v>
      </c>
      <c r="K464" t="s">
        <v>19</v>
      </c>
      <c r="L464" t="s">
        <v>65</v>
      </c>
      <c r="M464">
        <v>908</v>
      </c>
      <c r="N464" t="s">
        <v>21</v>
      </c>
    </row>
  </sheetData>
  <conditionalFormatting sqref="F2:F464">
    <cfRule type="expression" dxfId="3" priority="145">
      <formula>AND(ISNUMBER(F2), F2&lt;=PERCENTILE($F$2:$F$464,0.05))</formula>
    </cfRule>
    <cfRule type="expression" dxfId="2" priority="146">
      <formula>AND(ISNUMBER(F2), F2&gt;=PERCENTILE($F$2:$F$464,0.95))</formula>
    </cfRule>
  </conditionalFormatting>
  <conditionalFormatting sqref="G2:G464">
    <cfRule type="expression" dxfId="1" priority="149">
      <formula>AND(ISNUMBER(G2), G2&lt;=PERCENTILE($G$2:$G$464,0.05))</formula>
    </cfRule>
    <cfRule type="expression" dxfId="0" priority="150">
      <formula>AND(ISNUMBER(G2), G2&gt;=PERCENTILE($G$2:$G$464,0.95))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3BA3C-EA95-B54F-AD24-B47193DF9F99}">
  <dimension ref="A1:M8"/>
  <sheetViews>
    <sheetView workbookViewId="0"/>
  </sheetViews>
  <sheetFormatPr baseColWidth="10" defaultRowHeight="16" x14ac:dyDescent="0.2"/>
  <sheetData>
    <row r="1" spans="1:13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spans="1:13" x14ac:dyDescent="0.2">
      <c r="A2" t="s">
        <v>150</v>
      </c>
      <c r="B2">
        <v>45475</v>
      </c>
      <c r="C2" t="s">
        <v>151</v>
      </c>
      <c r="D2" t="s">
        <v>55</v>
      </c>
      <c r="E2">
        <v>30973</v>
      </c>
      <c r="F2" s="5"/>
      <c r="G2">
        <v>13014235.140000001</v>
      </c>
      <c r="H2" t="s">
        <v>30</v>
      </c>
      <c r="I2" t="s">
        <v>134</v>
      </c>
      <c r="J2" t="s">
        <v>32</v>
      </c>
      <c r="K2" t="s">
        <v>38</v>
      </c>
      <c r="L2">
        <v>0</v>
      </c>
      <c r="M2" t="s">
        <v>39</v>
      </c>
    </row>
    <row r="3" spans="1:13" x14ac:dyDescent="0.2">
      <c r="A3" t="s">
        <v>472</v>
      </c>
      <c r="B3">
        <v>45298</v>
      </c>
      <c r="C3" t="s">
        <v>29</v>
      </c>
      <c r="D3" t="s">
        <v>58</v>
      </c>
      <c r="E3">
        <v>45738</v>
      </c>
      <c r="F3" s="5"/>
      <c r="G3">
        <v>7794212.5800000001</v>
      </c>
      <c r="H3" t="s">
        <v>17</v>
      </c>
      <c r="I3" t="s">
        <v>18</v>
      </c>
      <c r="J3" t="s">
        <v>19</v>
      </c>
      <c r="K3" t="s">
        <v>26</v>
      </c>
      <c r="L3">
        <v>0</v>
      </c>
      <c r="M3" t="s">
        <v>33</v>
      </c>
    </row>
    <row r="4" spans="1:13" x14ac:dyDescent="0.2">
      <c r="A4" t="s">
        <v>576</v>
      </c>
      <c r="B4" t="s">
        <v>577</v>
      </c>
      <c r="C4" t="s">
        <v>24</v>
      </c>
      <c r="D4" t="s">
        <v>43</v>
      </c>
      <c r="E4">
        <v>24472</v>
      </c>
      <c r="F4" s="5"/>
      <c r="G4">
        <v>8100476.7199999997</v>
      </c>
      <c r="H4" t="s">
        <v>17</v>
      </c>
      <c r="I4" t="s">
        <v>18</v>
      </c>
      <c r="J4" t="s">
        <v>19</v>
      </c>
      <c r="K4" t="s">
        <v>48</v>
      </c>
      <c r="L4">
        <v>0</v>
      </c>
      <c r="M4" t="s">
        <v>21</v>
      </c>
    </row>
    <row r="5" spans="1:13" x14ac:dyDescent="0.2">
      <c r="A5" t="s">
        <v>633</v>
      </c>
      <c r="B5" t="s">
        <v>634</v>
      </c>
      <c r="C5" t="s">
        <v>42</v>
      </c>
      <c r="D5" t="s">
        <v>55</v>
      </c>
      <c r="E5">
        <v>41605</v>
      </c>
      <c r="F5" s="5"/>
      <c r="G5">
        <v>13456305.15</v>
      </c>
      <c r="H5" t="s">
        <v>17</v>
      </c>
      <c r="I5" t="s">
        <v>18</v>
      </c>
      <c r="J5" t="s">
        <v>19</v>
      </c>
      <c r="K5" t="s">
        <v>48</v>
      </c>
      <c r="L5">
        <v>0</v>
      </c>
      <c r="M5" t="s">
        <v>59</v>
      </c>
    </row>
    <row r="6" spans="1:13" x14ac:dyDescent="0.2">
      <c r="A6" t="s">
        <v>637</v>
      </c>
      <c r="B6" t="s">
        <v>638</v>
      </c>
      <c r="C6" t="s">
        <v>76</v>
      </c>
      <c r="D6" t="s">
        <v>58</v>
      </c>
      <c r="E6">
        <v>25344</v>
      </c>
      <c r="F6" s="5"/>
      <c r="G6">
        <v>8415728.6400000006</v>
      </c>
      <c r="H6" t="s">
        <v>17</v>
      </c>
      <c r="I6" t="s">
        <v>18</v>
      </c>
      <c r="J6" t="s">
        <v>19</v>
      </c>
      <c r="K6" t="s">
        <v>26</v>
      </c>
      <c r="L6">
        <v>0</v>
      </c>
      <c r="M6" t="s">
        <v>21</v>
      </c>
    </row>
    <row r="7" spans="1:13" x14ac:dyDescent="0.2">
      <c r="A7" t="s">
        <v>664</v>
      </c>
      <c r="B7" t="s">
        <v>665</v>
      </c>
      <c r="C7" t="s">
        <v>47</v>
      </c>
      <c r="D7" t="s">
        <v>43</v>
      </c>
      <c r="E7">
        <v>4565</v>
      </c>
      <c r="F7" s="5"/>
      <c r="G7">
        <v>2792684.4</v>
      </c>
      <c r="H7" t="s">
        <v>17</v>
      </c>
      <c r="I7" t="s">
        <v>18</v>
      </c>
      <c r="J7" t="s">
        <v>19</v>
      </c>
      <c r="K7" t="s">
        <v>38</v>
      </c>
      <c r="L7">
        <v>0</v>
      </c>
      <c r="M7" t="s">
        <v>33</v>
      </c>
    </row>
    <row r="8" spans="1:13" x14ac:dyDescent="0.2">
      <c r="A8" t="s">
        <v>727</v>
      </c>
      <c r="B8" t="s">
        <v>266</v>
      </c>
      <c r="C8" t="s">
        <v>62</v>
      </c>
      <c r="D8" t="s">
        <v>50</v>
      </c>
      <c r="E8">
        <v>10424</v>
      </c>
      <c r="F8" s="5"/>
      <c r="G8">
        <v>4148543.52</v>
      </c>
      <c r="H8" t="s">
        <v>30</v>
      </c>
      <c r="I8" t="s">
        <v>63</v>
      </c>
      <c r="J8" t="s">
        <v>32</v>
      </c>
      <c r="K8" t="s">
        <v>48</v>
      </c>
      <c r="L8">
        <v>0</v>
      </c>
      <c r="M8" t="s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C77C3-4A26-5745-B114-9F1AD553AD64}">
  <dimension ref="A1:P9"/>
  <sheetViews>
    <sheetView workbookViewId="0"/>
  </sheetViews>
  <sheetFormatPr baseColWidth="10" defaultRowHeight="16" x14ac:dyDescent="0.2"/>
  <cols>
    <col min="1" max="1" width="9.6640625" bestFit="1" customWidth="1"/>
    <col min="2" max="2" width="10.6640625" bestFit="1" customWidth="1"/>
    <col min="3" max="3" width="13.33203125" bestFit="1" customWidth="1"/>
    <col min="4" max="4" width="21.1640625" bestFit="1" customWidth="1"/>
    <col min="5" max="5" width="14" bestFit="1" customWidth="1"/>
    <col min="6" max="6" width="12.1640625" bestFit="1" customWidth="1"/>
    <col min="7" max="7" width="11.6640625" bestFit="1" customWidth="1"/>
    <col min="8" max="8" width="14.5" bestFit="1" customWidth="1"/>
    <col min="9" max="9" width="10.33203125" bestFit="1" customWidth="1"/>
    <col min="10" max="10" width="14.5" bestFit="1" customWidth="1"/>
    <col min="11" max="11" width="13.1640625" bestFit="1" customWidth="1"/>
    <col min="12" max="12" width="16.5" bestFit="1" customWidth="1"/>
    <col min="13" max="13" width="12.6640625" bestFit="1" customWidth="1"/>
    <col min="14" max="14" width="12.33203125" bestFit="1" customWidth="1"/>
    <col min="15" max="15" width="14.33203125" bestFit="1" customWidth="1"/>
    <col min="16" max="16" width="12" bestFit="1" customWidth="1"/>
  </cols>
  <sheetData>
    <row r="1" spans="1:16" x14ac:dyDescent="0.2">
      <c r="A1" s="4" t="s">
        <v>0</v>
      </c>
      <c r="B1" s="4" t="s">
        <v>1</v>
      </c>
      <c r="C1" s="4" t="s">
        <v>746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861</v>
      </c>
      <c r="P1" s="4" t="s">
        <v>862</v>
      </c>
    </row>
    <row r="2" spans="1:16" x14ac:dyDescent="0.2">
      <c r="A2" t="s">
        <v>169</v>
      </c>
      <c r="B2" s="1">
        <v>45480</v>
      </c>
      <c r="C2" s="1">
        <v>45480</v>
      </c>
      <c r="D2" t="s">
        <v>47</v>
      </c>
      <c r="E2" t="s">
        <v>50</v>
      </c>
      <c r="F2" s="12" t="s">
        <v>170</v>
      </c>
      <c r="G2">
        <v>672.11</v>
      </c>
      <c r="H2">
        <v>8263592.4500000002</v>
      </c>
      <c r="I2" t="s">
        <v>17</v>
      </c>
      <c r="J2" t="s">
        <v>18</v>
      </c>
      <c r="K2" t="s">
        <v>19</v>
      </c>
      <c r="L2" t="s">
        <v>26</v>
      </c>
      <c r="M2">
        <v>0</v>
      </c>
      <c r="N2" t="s">
        <v>59</v>
      </c>
      <c r="O2" t="s">
        <v>4</v>
      </c>
      <c r="P2" s="12" t="s">
        <v>170</v>
      </c>
    </row>
    <row r="3" spans="1:16" x14ac:dyDescent="0.2">
      <c r="A3" t="s">
        <v>211</v>
      </c>
      <c r="B3" s="1">
        <v>45333</v>
      </c>
      <c r="C3" s="1">
        <v>45333</v>
      </c>
      <c r="D3" t="s">
        <v>76</v>
      </c>
      <c r="E3" t="s">
        <v>43</v>
      </c>
      <c r="F3" s="12" t="s">
        <v>212</v>
      </c>
      <c r="G3">
        <v>753.89</v>
      </c>
      <c r="H3">
        <v>9900083.4800000004</v>
      </c>
      <c r="I3" t="s">
        <v>30</v>
      </c>
      <c r="J3" t="s">
        <v>105</v>
      </c>
      <c r="K3" t="s">
        <v>52</v>
      </c>
      <c r="L3" t="s">
        <v>48</v>
      </c>
      <c r="M3">
        <v>0</v>
      </c>
      <c r="N3" t="s">
        <v>59</v>
      </c>
      <c r="O3" t="s">
        <v>4</v>
      </c>
      <c r="P3" s="12" t="s">
        <v>212</v>
      </c>
    </row>
    <row r="4" spans="1:16" x14ac:dyDescent="0.2">
      <c r="A4" t="s">
        <v>415</v>
      </c>
      <c r="B4" s="1">
        <v>45631</v>
      </c>
      <c r="C4" s="1">
        <v>45631</v>
      </c>
      <c r="D4" t="s">
        <v>68</v>
      </c>
      <c r="E4" t="s">
        <v>16</v>
      </c>
      <c r="F4" s="12" t="s">
        <v>153</v>
      </c>
      <c r="G4">
        <v>761.16</v>
      </c>
      <c r="H4">
        <v>22884275.399999999</v>
      </c>
      <c r="I4" t="s">
        <v>30</v>
      </c>
      <c r="J4" t="s">
        <v>63</v>
      </c>
      <c r="K4" t="s">
        <v>81</v>
      </c>
      <c r="L4" t="s">
        <v>65</v>
      </c>
      <c r="M4">
        <v>2056</v>
      </c>
      <c r="N4" t="s">
        <v>21</v>
      </c>
      <c r="O4" t="s">
        <v>4</v>
      </c>
      <c r="P4" s="12" t="s">
        <v>153</v>
      </c>
    </row>
    <row r="5" spans="1:16" x14ac:dyDescent="0.2">
      <c r="A5" t="s">
        <v>498</v>
      </c>
      <c r="B5" s="1">
        <v>45298</v>
      </c>
      <c r="C5" s="1">
        <v>45298</v>
      </c>
      <c r="D5" t="s">
        <v>97</v>
      </c>
      <c r="E5" t="s">
        <v>43</v>
      </c>
      <c r="F5">
        <v>31838</v>
      </c>
      <c r="G5">
        <v>197.95</v>
      </c>
      <c r="H5" s="12" t="s">
        <v>212</v>
      </c>
      <c r="I5" t="s">
        <v>17</v>
      </c>
      <c r="J5" t="s">
        <v>18</v>
      </c>
      <c r="K5" t="s">
        <v>19</v>
      </c>
      <c r="L5" t="s">
        <v>65</v>
      </c>
      <c r="M5">
        <v>2875</v>
      </c>
      <c r="N5" t="s">
        <v>33</v>
      </c>
      <c r="O5" t="s">
        <v>6</v>
      </c>
      <c r="P5" s="12" t="s">
        <v>212</v>
      </c>
    </row>
    <row r="6" spans="1:16" x14ac:dyDescent="0.2">
      <c r="A6" t="s">
        <v>553</v>
      </c>
      <c r="B6" s="1">
        <v>45540</v>
      </c>
      <c r="C6" s="1">
        <v>45540</v>
      </c>
      <c r="D6" t="s">
        <v>15</v>
      </c>
      <c r="E6" t="s">
        <v>58</v>
      </c>
      <c r="F6" s="12" t="s">
        <v>212</v>
      </c>
      <c r="G6">
        <v>656.37</v>
      </c>
      <c r="H6">
        <v>32692476.960000001</v>
      </c>
      <c r="I6" t="s">
        <v>17</v>
      </c>
      <c r="J6" t="s">
        <v>18</v>
      </c>
      <c r="K6" t="s">
        <v>19</v>
      </c>
      <c r="L6" t="s">
        <v>38</v>
      </c>
      <c r="M6">
        <v>0</v>
      </c>
      <c r="N6" t="s">
        <v>33</v>
      </c>
      <c r="O6" t="s">
        <v>4</v>
      </c>
      <c r="P6" s="12" t="s">
        <v>212</v>
      </c>
    </row>
    <row r="7" spans="1:16" x14ac:dyDescent="0.2">
      <c r="A7" t="s">
        <v>417</v>
      </c>
      <c r="B7" t="s">
        <v>418</v>
      </c>
      <c r="C7" t="s">
        <v>418</v>
      </c>
      <c r="D7" t="s">
        <v>54</v>
      </c>
      <c r="E7" t="s">
        <v>89</v>
      </c>
      <c r="F7">
        <v>36366</v>
      </c>
      <c r="G7" s="12" t="s">
        <v>153</v>
      </c>
      <c r="H7">
        <v>9986467.2599999998</v>
      </c>
      <c r="I7" t="s">
        <v>30</v>
      </c>
      <c r="J7" t="s">
        <v>31</v>
      </c>
      <c r="K7" t="s">
        <v>81</v>
      </c>
      <c r="L7" t="s">
        <v>26</v>
      </c>
      <c r="M7">
        <v>0</v>
      </c>
      <c r="N7" t="s">
        <v>59</v>
      </c>
      <c r="O7" t="s">
        <v>5</v>
      </c>
      <c r="P7" s="12" t="s">
        <v>153</v>
      </c>
    </row>
    <row r="8" spans="1:16" x14ac:dyDescent="0.2">
      <c r="A8" t="s">
        <v>520</v>
      </c>
      <c r="B8" t="s">
        <v>281</v>
      </c>
      <c r="C8" t="s">
        <v>281</v>
      </c>
      <c r="D8" t="s">
        <v>76</v>
      </c>
      <c r="E8" t="s">
        <v>55</v>
      </c>
      <c r="F8" s="12" t="s">
        <v>153</v>
      </c>
      <c r="G8">
        <v>409.85</v>
      </c>
      <c r="H8">
        <v>14514018.050000001</v>
      </c>
      <c r="I8" t="s">
        <v>17</v>
      </c>
      <c r="J8" t="s">
        <v>18</v>
      </c>
      <c r="K8" t="s">
        <v>19</v>
      </c>
      <c r="L8" t="s">
        <v>48</v>
      </c>
      <c r="M8">
        <v>0</v>
      </c>
      <c r="N8" t="s">
        <v>33</v>
      </c>
      <c r="O8" t="s">
        <v>4</v>
      </c>
      <c r="P8" s="12" t="s">
        <v>153</v>
      </c>
    </row>
    <row r="9" spans="1:16" x14ac:dyDescent="0.2">
      <c r="A9" t="s">
        <v>706</v>
      </c>
      <c r="B9" t="s">
        <v>707</v>
      </c>
      <c r="C9" t="s">
        <v>707</v>
      </c>
      <c r="D9" t="s">
        <v>47</v>
      </c>
      <c r="E9" t="s">
        <v>16</v>
      </c>
      <c r="F9">
        <v>49540</v>
      </c>
      <c r="G9">
        <v>650.9</v>
      </c>
      <c r="H9" s="12" t="s">
        <v>153</v>
      </c>
      <c r="I9" t="s">
        <v>17</v>
      </c>
      <c r="J9" t="s">
        <v>18</v>
      </c>
      <c r="K9" t="s">
        <v>19</v>
      </c>
      <c r="L9" t="s">
        <v>38</v>
      </c>
      <c r="M9">
        <v>0</v>
      </c>
      <c r="N9" t="s">
        <v>59</v>
      </c>
      <c r="O9" t="s">
        <v>6</v>
      </c>
      <c r="P9" s="12" t="s">
        <v>153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3377A-A0C6-8649-B897-F31166F30AD6}">
  <dimension ref="A1:H153"/>
  <sheetViews>
    <sheetView topLeftCell="B122" zoomScale="150" workbookViewId="0">
      <selection activeCell="H128" sqref="H128"/>
    </sheetView>
  </sheetViews>
  <sheetFormatPr baseColWidth="10" defaultRowHeight="16" x14ac:dyDescent="0.2"/>
  <cols>
    <col min="1" max="1" width="29.5" bestFit="1" customWidth="1"/>
    <col min="2" max="2" width="45.5" bestFit="1" customWidth="1"/>
    <col min="3" max="3" width="21.1640625" bestFit="1" customWidth="1"/>
    <col min="4" max="4" width="14" bestFit="1" customWidth="1"/>
    <col min="5" max="5" width="12.1640625" bestFit="1" customWidth="1"/>
    <col min="6" max="6" width="11.6640625" bestFit="1" customWidth="1"/>
    <col min="7" max="7" width="15.33203125" bestFit="1" customWidth="1"/>
    <col min="8" max="8" width="11.1640625" bestFit="1" customWidth="1"/>
  </cols>
  <sheetData>
    <row r="1" spans="1:3" ht="19" x14ac:dyDescent="0.25">
      <c r="A1" s="31" t="s">
        <v>863</v>
      </c>
      <c r="B1" s="31"/>
      <c r="C1" s="31"/>
    </row>
    <row r="2" spans="1:3" x14ac:dyDescent="0.2">
      <c r="A2" s="32" t="s">
        <v>864</v>
      </c>
      <c r="B2" s="32"/>
      <c r="C2" s="32"/>
    </row>
    <row r="4" spans="1:3" x14ac:dyDescent="0.2">
      <c r="A4" s="33" t="s">
        <v>865</v>
      </c>
      <c r="B4" s="33"/>
      <c r="C4" s="33"/>
    </row>
    <row r="6" spans="1:3" x14ac:dyDescent="0.2">
      <c r="A6" s="17" t="s">
        <v>866</v>
      </c>
      <c r="B6" s="17" t="s">
        <v>4</v>
      </c>
      <c r="C6" s="17" t="s">
        <v>5</v>
      </c>
    </row>
    <row r="7" spans="1:3" x14ac:dyDescent="0.2">
      <c r="A7" s="15" t="s">
        <v>867</v>
      </c>
      <c r="B7" s="15">
        <f>COUNT(Textile_Sales_Raw_Data!F:F)</f>
        <v>463</v>
      </c>
      <c r="C7" s="15">
        <f>COUNT(Textile_Sales_Raw_Data!G:G)</f>
        <v>463</v>
      </c>
    </row>
    <row r="8" spans="1:3" x14ac:dyDescent="0.2">
      <c r="A8" s="15" t="s">
        <v>868</v>
      </c>
      <c r="B8" s="16">
        <f>AVERAGE(Textile_Sales_Raw_Data!F:F)</f>
        <v>25207.231101511879</v>
      </c>
      <c r="C8" s="16">
        <f>AVERAGE(Textile_Sales_Raw_Data!G:G)</f>
        <v>475.99071274298012</v>
      </c>
    </row>
    <row r="9" spans="1:3" x14ac:dyDescent="0.2">
      <c r="A9" s="15" t="s">
        <v>869</v>
      </c>
      <c r="B9" s="16">
        <f>MEDIAN(Textile_Sales_Raw_Data!F:F)</f>
        <v>25319</v>
      </c>
      <c r="C9" s="16">
        <f>MEDIAN(Textile_Sales_Raw_Data!G:G)</f>
        <v>460.93</v>
      </c>
    </row>
    <row r="10" spans="1:3" x14ac:dyDescent="0.2">
      <c r="A10" s="15" t="s">
        <v>870</v>
      </c>
      <c r="B10" s="16">
        <f>MIN(Textile_Sales_Raw_Data!F:F)</f>
        <v>500</v>
      </c>
      <c r="C10" s="16">
        <f>MIN(Textile_Sales_Raw_Data!G:G)</f>
        <v>81.13</v>
      </c>
    </row>
    <row r="11" spans="1:3" x14ac:dyDescent="0.2">
      <c r="A11" s="15" t="s">
        <v>871</v>
      </c>
      <c r="B11" s="16">
        <f>MAX(Textile_Sales_Raw_Data!F:F)</f>
        <v>49996</v>
      </c>
      <c r="C11" s="16">
        <f>MAX(Textile_Sales_Raw_Data!G:G)</f>
        <v>1500</v>
      </c>
    </row>
    <row r="12" spans="1:3" x14ac:dyDescent="0.2">
      <c r="A12" s="15" t="s">
        <v>872</v>
      </c>
      <c r="B12" s="16">
        <f>STDEV(Textile_Sales_Raw_Data!F:F)</f>
        <v>14267.396076875482</v>
      </c>
      <c r="C12" s="16">
        <f>STDEV(Textile_Sales_Raw_Data!G:G)</f>
        <v>239.82358583387659</v>
      </c>
    </row>
    <row r="13" spans="1:3" x14ac:dyDescent="0.2">
      <c r="A13" s="15" t="s">
        <v>873</v>
      </c>
      <c r="B13" s="16">
        <f>PERCENTILE(Textile_Sales_Raw_Data!F:F,0.05)</f>
        <v>3060.6000000000004</v>
      </c>
      <c r="C13" s="16">
        <f>PERCENTILE(Textile_Sales_Raw_Data!G:G,0.05)</f>
        <v>119.735</v>
      </c>
    </row>
    <row r="14" spans="1:3" x14ac:dyDescent="0.2">
      <c r="A14" s="15" t="s">
        <v>874</v>
      </c>
      <c r="B14" s="16">
        <f>PERCENTILE(Textile_Sales_Raw_Data!F:F,0.95)</f>
        <v>48324.099999999991</v>
      </c>
      <c r="C14" s="16">
        <f>PERCENTILE(Textile_Sales_Raw_Data!G:G,0.95)</f>
        <v>828.40499999999986</v>
      </c>
    </row>
    <row r="15" spans="1:3" x14ac:dyDescent="0.2">
      <c r="A15" s="15" t="s">
        <v>875</v>
      </c>
      <c r="B15" s="15">
        <f>COUNTIF(Textile_Sales_Raw_Data!F:F,"&lt;="&amp;B13)</f>
        <v>24</v>
      </c>
      <c r="C15" s="15">
        <f>COUNTIF(Textile_Sales_Raw_Data!G:G,"&lt;="&amp;C13)</f>
        <v>24</v>
      </c>
    </row>
    <row r="16" spans="1:3" x14ac:dyDescent="0.2">
      <c r="A16" s="15" t="s">
        <v>876</v>
      </c>
      <c r="B16" s="15">
        <f>COUNTIF(Textile_Sales_Raw_Data!F:F,"&gt;="&amp;B14)</f>
        <v>24</v>
      </c>
      <c r="C16" s="15">
        <f>COUNTIF(Textile_Sales_Raw_Data!G:G,"&gt;="&amp;C14)</f>
        <v>24</v>
      </c>
    </row>
    <row r="17" spans="1:3" x14ac:dyDescent="0.2">
      <c r="A17" s="18" t="s">
        <v>877</v>
      </c>
      <c r="B17" s="19">
        <f>B15+B16</f>
        <v>48</v>
      </c>
      <c r="C17" s="19">
        <f>C15+C16</f>
        <v>48</v>
      </c>
    </row>
    <row r="19" spans="1:3" x14ac:dyDescent="0.2">
      <c r="A19" s="33" t="s">
        <v>878</v>
      </c>
      <c r="B19" s="33"/>
      <c r="C19" s="33"/>
    </row>
    <row r="21" spans="1:3" x14ac:dyDescent="0.2">
      <c r="A21" s="20" t="s">
        <v>879</v>
      </c>
      <c r="B21" t="s">
        <v>880</v>
      </c>
    </row>
    <row r="22" spans="1:3" x14ac:dyDescent="0.2">
      <c r="A22" s="21" t="s">
        <v>881</v>
      </c>
      <c r="B22" t="s">
        <v>882</v>
      </c>
    </row>
    <row r="23" spans="1:3" x14ac:dyDescent="0.2">
      <c r="A23" s="22" t="s">
        <v>883</v>
      </c>
      <c r="B23" t="s">
        <v>884</v>
      </c>
    </row>
    <row r="25" spans="1:3" x14ac:dyDescent="0.2">
      <c r="A25" s="33" t="s">
        <v>885</v>
      </c>
      <c r="B25" s="33"/>
      <c r="C25" s="33"/>
    </row>
    <row r="27" spans="1:3" x14ac:dyDescent="0.2">
      <c r="A27" s="13" t="s">
        <v>886</v>
      </c>
    </row>
    <row r="28" spans="1:3" x14ac:dyDescent="0.2">
      <c r="A28" t="s">
        <v>887</v>
      </c>
      <c r="B28" s="12" t="s">
        <v>888</v>
      </c>
    </row>
    <row r="29" spans="1:3" x14ac:dyDescent="0.2">
      <c r="A29" t="s">
        <v>889</v>
      </c>
      <c r="B29" s="12" t="s">
        <v>888</v>
      </c>
    </row>
    <row r="30" spans="1:3" x14ac:dyDescent="0.2">
      <c r="A30" t="s">
        <v>890</v>
      </c>
      <c r="B30" s="12" t="s">
        <v>891</v>
      </c>
    </row>
    <row r="32" spans="1:3" x14ac:dyDescent="0.2">
      <c r="A32" s="13" t="s">
        <v>892</v>
      </c>
    </row>
    <row r="33" spans="1:7" x14ac:dyDescent="0.2">
      <c r="A33" t="s">
        <v>893</v>
      </c>
      <c r="B33" s="12" t="s">
        <v>894</v>
      </c>
    </row>
    <row r="34" spans="1:7" x14ac:dyDescent="0.2">
      <c r="A34" t="s">
        <v>895</v>
      </c>
      <c r="B34" s="12" t="s">
        <v>891</v>
      </c>
    </row>
    <row r="35" spans="1:7" x14ac:dyDescent="0.2">
      <c r="A35" t="s">
        <v>896</v>
      </c>
      <c r="B35" s="12" t="s">
        <v>897</v>
      </c>
    </row>
    <row r="36" spans="1:7" x14ac:dyDescent="0.2">
      <c r="A36" t="s">
        <v>898</v>
      </c>
      <c r="B36" s="12" t="s">
        <v>899</v>
      </c>
    </row>
    <row r="37" spans="1:7" x14ac:dyDescent="0.2">
      <c r="A37" t="s">
        <v>900</v>
      </c>
      <c r="B37" s="23" t="s">
        <v>901</v>
      </c>
    </row>
    <row r="39" spans="1:7" x14ac:dyDescent="0.2">
      <c r="A39" s="29" t="s">
        <v>902</v>
      </c>
      <c r="B39" s="30"/>
      <c r="C39" s="30"/>
      <c r="D39" s="30"/>
      <c r="E39" s="30"/>
      <c r="F39" s="30"/>
      <c r="G39" s="30"/>
    </row>
    <row r="40" spans="1:7" x14ac:dyDescent="0.2">
      <c r="A40" s="4" t="s">
        <v>903</v>
      </c>
      <c r="B40" s="4" t="s">
        <v>0</v>
      </c>
      <c r="C40" s="4" t="s">
        <v>2</v>
      </c>
      <c r="D40" s="4" t="s">
        <v>3</v>
      </c>
      <c r="E40" s="4" t="s">
        <v>4</v>
      </c>
      <c r="F40" s="4" t="s">
        <v>5</v>
      </c>
      <c r="G40" s="4" t="s">
        <v>6</v>
      </c>
    </row>
    <row r="41" spans="1:7" x14ac:dyDescent="0.2">
      <c r="A41">
        <v>347</v>
      </c>
      <c r="B41" t="s">
        <v>416</v>
      </c>
      <c r="C41" t="s">
        <v>47</v>
      </c>
      <c r="D41" t="s">
        <v>50</v>
      </c>
      <c r="E41" s="24">
        <v>-500</v>
      </c>
      <c r="F41" s="14">
        <v>834.79</v>
      </c>
      <c r="G41" s="14">
        <v>26814289.59</v>
      </c>
    </row>
    <row r="42" spans="1:7" x14ac:dyDescent="0.2">
      <c r="A42">
        <v>385</v>
      </c>
      <c r="B42" t="s">
        <v>496</v>
      </c>
      <c r="C42" t="s">
        <v>47</v>
      </c>
      <c r="D42" t="s">
        <v>58</v>
      </c>
      <c r="E42" s="24">
        <v>0</v>
      </c>
      <c r="F42" s="14">
        <v>640.42999999999995</v>
      </c>
      <c r="G42" s="14">
        <v>19455622.969999999</v>
      </c>
    </row>
    <row r="43" spans="1:7" x14ac:dyDescent="0.2">
      <c r="A43">
        <v>20</v>
      </c>
      <c r="B43" t="s">
        <v>117</v>
      </c>
      <c r="C43" t="s">
        <v>76</v>
      </c>
      <c r="D43" t="s">
        <v>16</v>
      </c>
      <c r="E43" s="24">
        <v>3</v>
      </c>
      <c r="F43" s="14">
        <v>624.36</v>
      </c>
      <c r="G43" s="14">
        <v>12100721.16</v>
      </c>
    </row>
    <row r="44" spans="1:7" x14ac:dyDescent="0.2">
      <c r="A44">
        <v>81</v>
      </c>
      <c r="B44" t="s">
        <v>392</v>
      </c>
      <c r="C44" t="s">
        <v>24</v>
      </c>
      <c r="D44" t="s">
        <v>25</v>
      </c>
      <c r="E44" s="24">
        <v>3</v>
      </c>
      <c r="F44" s="14">
        <v>509.2</v>
      </c>
      <c r="G44" s="14">
        <v>1930377.2</v>
      </c>
    </row>
    <row r="45" spans="1:7" x14ac:dyDescent="0.2">
      <c r="A45">
        <v>7</v>
      </c>
      <c r="B45" t="s">
        <v>56</v>
      </c>
      <c r="C45" t="s">
        <v>54</v>
      </c>
      <c r="D45" t="s">
        <v>55</v>
      </c>
      <c r="E45" s="24">
        <v>500</v>
      </c>
      <c r="F45" s="14">
        <v>199.72</v>
      </c>
      <c r="G45" s="14">
        <v>3736761.2</v>
      </c>
    </row>
    <row r="46" spans="1:7" x14ac:dyDescent="0.2">
      <c r="A46">
        <v>391</v>
      </c>
      <c r="B46" t="s">
        <v>508</v>
      </c>
      <c r="C46" t="s">
        <v>68</v>
      </c>
      <c r="D46" t="s">
        <v>55</v>
      </c>
      <c r="E46" s="24">
        <v>500</v>
      </c>
      <c r="F46" s="14">
        <v>764.9</v>
      </c>
      <c r="G46" s="14">
        <v>22286126.399999999</v>
      </c>
    </row>
    <row r="47" spans="1:7" x14ac:dyDescent="0.2">
      <c r="A47">
        <v>176</v>
      </c>
      <c r="B47" t="s">
        <v>682</v>
      </c>
      <c r="C47" t="s">
        <v>24</v>
      </c>
      <c r="D47" t="s">
        <v>25</v>
      </c>
      <c r="E47" s="24">
        <v>544</v>
      </c>
      <c r="F47" s="14">
        <v>335.44</v>
      </c>
      <c r="G47" s="14">
        <v>182479.35999999999</v>
      </c>
    </row>
    <row r="48" spans="1:7" x14ac:dyDescent="0.2">
      <c r="A48">
        <v>207</v>
      </c>
      <c r="B48" t="s">
        <v>744</v>
      </c>
      <c r="C48" t="s">
        <v>130</v>
      </c>
      <c r="D48" t="s">
        <v>25</v>
      </c>
      <c r="E48" s="24">
        <v>784</v>
      </c>
      <c r="F48" s="14">
        <v>488.38</v>
      </c>
      <c r="G48" s="14">
        <v>382889.92</v>
      </c>
    </row>
    <row r="49" spans="1:7" x14ac:dyDescent="0.2">
      <c r="A49">
        <v>295</v>
      </c>
      <c r="B49" t="s">
        <v>290</v>
      </c>
      <c r="C49" t="s">
        <v>130</v>
      </c>
      <c r="D49" t="s">
        <v>58</v>
      </c>
      <c r="E49" s="24">
        <v>869</v>
      </c>
      <c r="F49" s="14">
        <v>334.53</v>
      </c>
      <c r="G49" s="14">
        <v>290706.57</v>
      </c>
    </row>
    <row r="50" spans="1:7" x14ac:dyDescent="0.2">
      <c r="A50">
        <v>304</v>
      </c>
      <c r="B50" t="s">
        <v>310</v>
      </c>
      <c r="C50" t="s">
        <v>54</v>
      </c>
      <c r="D50" t="s">
        <v>25</v>
      </c>
      <c r="E50" s="24">
        <v>886</v>
      </c>
      <c r="F50" s="14">
        <v>805.91</v>
      </c>
      <c r="G50" s="14">
        <v>714036.26</v>
      </c>
    </row>
    <row r="51" spans="1:7" x14ac:dyDescent="0.2">
      <c r="A51">
        <v>137</v>
      </c>
      <c r="B51" t="s">
        <v>590</v>
      </c>
      <c r="C51" t="s">
        <v>24</v>
      </c>
      <c r="D51" t="s">
        <v>25</v>
      </c>
      <c r="E51" s="24">
        <v>1108</v>
      </c>
      <c r="F51" s="14">
        <v>86.21</v>
      </c>
      <c r="G51" s="14">
        <v>95520.68</v>
      </c>
    </row>
    <row r="52" spans="1:7" x14ac:dyDescent="0.2">
      <c r="A52">
        <v>306</v>
      </c>
      <c r="B52" t="s">
        <v>313</v>
      </c>
      <c r="C52" t="s">
        <v>97</v>
      </c>
      <c r="D52" t="s">
        <v>55</v>
      </c>
      <c r="E52" s="24">
        <v>1422</v>
      </c>
      <c r="F52" s="14">
        <v>766.84</v>
      </c>
      <c r="G52" s="14">
        <v>1090446.48</v>
      </c>
    </row>
    <row r="53" spans="1:7" x14ac:dyDescent="0.2">
      <c r="A53">
        <v>77</v>
      </c>
      <c r="B53" t="s">
        <v>370</v>
      </c>
      <c r="C53" t="s">
        <v>76</v>
      </c>
      <c r="D53" t="s">
        <v>43</v>
      </c>
      <c r="E53" s="24">
        <v>1473</v>
      </c>
      <c r="F53" s="14">
        <v>355.85</v>
      </c>
      <c r="G53" s="14">
        <v>524167.05</v>
      </c>
    </row>
    <row r="54" spans="1:7" x14ac:dyDescent="0.2">
      <c r="A54">
        <v>476</v>
      </c>
      <c r="B54" t="s">
        <v>717</v>
      </c>
      <c r="C54" t="s">
        <v>76</v>
      </c>
      <c r="D54" t="s">
        <v>58</v>
      </c>
      <c r="E54" s="24">
        <v>1500</v>
      </c>
      <c r="F54" s="14">
        <v>368.63</v>
      </c>
      <c r="G54" s="14">
        <v>8844170.9600000009</v>
      </c>
    </row>
    <row r="55" spans="1:7" x14ac:dyDescent="0.2">
      <c r="A55">
        <v>21</v>
      </c>
      <c r="B55" t="s">
        <v>120</v>
      </c>
      <c r="C55" t="s">
        <v>29</v>
      </c>
      <c r="D55" t="s">
        <v>25</v>
      </c>
      <c r="E55" s="24">
        <v>1567</v>
      </c>
      <c r="F55" s="14">
        <v>175.66</v>
      </c>
      <c r="G55" s="14">
        <v>275259.21999999997</v>
      </c>
    </row>
    <row r="56" spans="1:7" x14ac:dyDescent="0.2">
      <c r="A56">
        <v>233</v>
      </c>
      <c r="B56" t="s">
        <v>135</v>
      </c>
      <c r="C56" t="s">
        <v>47</v>
      </c>
      <c r="D56" t="s">
        <v>55</v>
      </c>
      <c r="E56" s="24">
        <v>1825</v>
      </c>
      <c r="F56" s="14">
        <v>340.16</v>
      </c>
      <c r="G56" s="14">
        <v>620792</v>
      </c>
    </row>
    <row r="57" spans="1:7" x14ac:dyDescent="0.2">
      <c r="A57">
        <v>350</v>
      </c>
      <c r="B57" t="s">
        <v>423</v>
      </c>
      <c r="C57" t="s">
        <v>47</v>
      </c>
      <c r="D57" t="s">
        <v>58</v>
      </c>
      <c r="E57" s="24">
        <v>1937</v>
      </c>
      <c r="F57" s="14">
        <v>833.02</v>
      </c>
      <c r="G57" s="14">
        <v>1613559.74</v>
      </c>
    </row>
    <row r="58" spans="1:7" x14ac:dyDescent="0.2">
      <c r="A58">
        <v>440</v>
      </c>
      <c r="B58" t="s">
        <v>629</v>
      </c>
      <c r="C58" t="s">
        <v>76</v>
      </c>
      <c r="D58" t="s">
        <v>89</v>
      </c>
      <c r="E58" s="24">
        <v>1980</v>
      </c>
      <c r="F58" s="14">
        <v>733.87</v>
      </c>
      <c r="G58" s="14">
        <v>1453062.6</v>
      </c>
    </row>
    <row r="59" spans="1:7" x14ac:dyDescent="0.2">
      <c r="A59">
        <v>144</v>
      </c>
      <c r="B59" t="s">
        <v>606</v>
      </c>
      <c r="C59" t="s">
        <v>47</v>
      </c>
      <c r="D59" t="s">
        <v>25</v>
      </c>
      <c r="E59" s="24">
        <v>2018</v>
      </c>
      <c r="F59" s="14">
        <v>149.34</v>
      </c>
      <c r="G59" s="14">
        <v>306351.08</v>
      </c>
    </row>
    <row r="60" spans="1:7" x14ac:dyDescent="0.2">
      <c r="A60">
        <v>239</v>
      </c>
      <c r="B60" t="s">
        <v>157</v>
      </c>
      <c r="C60" t="s">
        <v>24</v>
      </c>
      <c r="D60" t="s">
        <v>58</v>
      </c>
      <c r="E60" s="24">
        <v>2119</v>
      </c>
      <c r="F60" s="14">
        <v>781.73</v>
      </c>
      <c r="G60" s="14">
        <v>1656485.87</v>
      </c>
    </row>
    <row r="61" spans="1:7" x14ac:dyDescent="0.2">
      <c r="A61">
        <v>106</v>
      </c>
      <c r="B61" t="s">
        <v>471</v>
      </c>
      <c r="C61" t="s">
        <v>54</v>
      </c>
      <c r="D61" t="s">
        <v>35</v>
      </c>
      <c r="E61" s="24">
        <v>2452</v>
      </c>
      <c r="F61" s="14">
        <v>152.15</v>
      </c>
      <c r="G61" s="14">
        <v>373071.8</v>
      </c>
    </row>
    <row r="62" spans="1:7" x14ac:dyDescent="0.2">
      <c r="A62">
        <v>98</v>
      </c>
      <c r="B62" t="s">
        <v>439</v>
      </c>
      <c r="C62" t="s">
        <v>62</v>
      </c>
      <c r="D62" t="s">
        <v>50</v>
      </c>
      <c r="E62" s="24">
        <v>2500</v>
      </c>
      <c r="F62" s="14">
        <v>325.43</v>
      </c>
      <c r="G62" s="14">
        <v>11348069.529999999</v>
      </c>
    </row>
    <row r="63" spans="1:7" x14ac:dyDescent="0.2">
      <c r="A63">
        <v>446</v>
      </c>
      <c r="B63" t="s">
        <v>646</v>
      </c>
      <c r="C63" t="s">
        <v>54</v>
      </c>
      <c r="D63" t="s">
        <v>43</v>
      </c>
      <c r="E63" s="24">
        <v>2881</v>
      </c>
      <c r="F63" s="14">
        <v>847.82</v>
      </c>
      <c r="G63" s="14">
        <v>2442569.42</v>
      </c>
    </row>
    <row r="64" spans="1:7" x14ac:dyDescent="0.2">
      <c r="A64">
        <v>416</v>
      </c>
      <c r="B64" t="s">
        <v>564</v>
      </c>
      <c r="C64" t="s">
        <v>84</v>
      </c>
      <c r="D64" t="s">
        <v>25</v>
      </c>
      <c r="E64" s="24">
        <v>2923</v>
      </c>
      <c r="F64" s="14">
        <v>305.95</v>
      </c>
      <c r="G64" s="14">
        <v>894291.85</v>
      </c>
    </row>
    <row r="65" spans="1:7" x14ac:dyDescent="0.2">
      <c r="A65">
        <v>173</v>
      </c>
      <c r="B65" t="s">
        <v>674</v>
      </c>
      <c r="C65" t="s">
        <v>130</v>
      </c>
      <c r="D65" t="s">
        <v>35</v>
      </c>
      <c r="E65" s="24">
        <v>2938</v>
      </c>
      <c r="F65" s="14">
        <v>314.36</v>
      </c>
      <c r="G65" s="14">
        <v>1646297.11</v>
      </c>
    </row>
    <row r="66" spans="1:7" x14ac:dyDescent="0.2">
      <c r="A66" s="25" t="s">
        <v>904</v>
      </c>
    </row>
    <row r="68" spans="1:7" x14ac:dyDescent="0.2">
      <c r="A68" s="29" t="s">
        <v>905</v>
      </c>
      <c r="B68" s="30"/>
      <c r="C68" s="30"/>
      <c r="D68" s="30"/>
      <c r="E68" s="30"/>
      <c r="F68" s="30"/>
      <c r="G68" s="30"/>
    </row>
    <row r="69" spans="1:7" x14ac:dyDescent="0.2">
      <c r="A69" s="4" t="s">
        <v>903</v>
      </c>
      <c r="B69" s="4" t="s">
        <v>0</v>
      </c>
      <c r="C69" s="4" t="s">
        <v>2</v>
      </c>
      <c r="D69" s="4" t="s">
        <v>3</v>
      </c>
      <c r="E69" s="4" t="s">
        <v>4</v>
      </c>
      <c r="F69" s="4" t="s">
        <v>5</v>
      </c>
      <c r="G69" s="4" t="s">
        <v>6</v>
      </c>
    </row>
    <row r="70" spans="1:7" x14ac:dyDescent="0.2">
      <c r="A70">
        <v>19</v>
      </c>
      <c r="B70" t="s">
        <v>661</v>
      </c>
      <c r="C70" t="s">
        <v>15</v>
      </c>
      <c r="D70" t="s">
        <v>55</v>
      </c>
      <c r="E70" s="26">
        <v>49996</v>
      </c>
      <c r="F70" s="14">
        <v>766.4</v>
      </c>
      <c r="G70" s="14">
        <v>38316934.399999999</v>
      </c>
    </row>
    <row r="71" spans="1:7" x14ac:dyDescent="0.2">
      <c r="A71">
        <v>73</v>
      </c>
      <c r="B71" t="s">
        <v>735</v>
      </c>
      <c r="C71" t="s">
        <v>47</v>
      </c>
      <c r="D71" t="s">
        <v>16</v>
      </c>
      <c r="E71" s="26">
        <v>49975</v>
      </c>
      <c r="F71" s="14">
        <v>474.51</v>
      </c>
      <c r="G71" s="14">
        <v>23713637.25</v>
      </c>
    </row>
    <row r="72" spans="1:7" x14ac:dyDescent="0.2">
      <c r="A72">
        <v>75</v>
      </c>
      <c r="B72" t="s">
        <v>647</v>
      </c>
      <c r="C72" t="s">
        <v>68</v>
      </c>
      <c r="D72" t="s">
        <v>43</v>
      </c>
      <c r="E72" s="26">
        <v>49924</v>
      </c>
      <c r="F72" s="14">
        <v>824.21</v>
      </c>
      <c r="G72" s="14">
        <v>41147860.039999999</v>
      </c>
    </row>
    <row r="73" spans="1:7" x14ac:dyDescent="0.2">
      <c r="A73">
        <v>91</v>
      </c>
      <c r="B73" t="s">
        <v>591</v>
      </c>
      <c r="C73" t="s">
        <v>130</v>
      </c>
      <c r="D73" t="s">
        <v>50</v>
      </c>
      <c r="E73" s="26">
        <v>49858</v>
      </c>
      <c r="F73" s="14">
        <v>753.36</v>
      </c>
      <c r="G73" s="14">
        <v>37561022.880000003</v>
      </c>
    </row>
    <row r="74" spans="1:7" x14ac:dyDescent="0.2">
      <c r="A74">
        <v>107</v>
      </c>
      <c r="B74" t="s">
        <v>475</v>
      </c>
      <c r="C74" t="s">
        <v>15</v>
      </c>
      <c r="D74" t="s">
        <v>50</v>
      </c>
      <c r="E74" s="26">
        <v>49827</v>
      </c>
      <c r="F74" s="14">
        <v>335.33</v>
      </c>
      <c r="G74" s="14">
        <v>16708487.91</v>
      </c>
    </row>
    <row r="75" spans="1:7" x14ac:dyDescent="0.2">
      <c r="A75">
        <v>123</v>
      </c>
      <c r="B75" t="s">
        <v>485</v>
      </c>
      <c r="C75" t="s">
        <v>97</v>
      </c>
      <c r="D75" t="s">
        <v>43</v>
      </c>
      <c r="E75" s="26">
        <v>49799</v>
      </c>
      <c r="F75" s="14">
        <v>711.93</v>
      </c>
      <c r="G75" s="14">
        <v>35453402.07</v>
      </c>
    </row>
    <row r="76" spans="1:7" x14ac:dyDescent="0.2">
      <c r="A76">
        <v>138</v>
      </c>
      <c r="B76" t="s">
        <v>434</v>
      </c>
      <c r="C76" t="s">
        <v>42</v>
      </c>
      <c r="D76" t="s">
        <v>55</v>
      </c>
      <c r="E76" s="26">
        <v>49659</v>
      </c>
      <c r="F76" s="14">
        <v>225.09</v>
      </c>
      <c r="G76" s="14">
        <v>11177744.310000001</v>
      </c>
    </row>
    <row r="77" spans="1:7" x14ac:dyDescent="0.2">
      <c r="A77">
        <v>139</v>
      </c>
      <c r="B77" t="s">
        <v>357</v>
      </c>
      <c r="C77" t="s">
        <v>24</v>
      </c>
      <c r="D77" t="s">
        <v>16</v>
      </c>
      <c r="E77" s="26">
        <v>49510</v>
      </c>
      <c r="F77" s="14">
        <v>381.65</v>
      </c>
      <c r="G77" s="14">
        <v>18895491.5</v>
      </c>
    </row>
    <row r="78" spans="1:7" x14ac:dyDescent="0.2">
      <c r="A78">
        <v>143</v>
      </c>
      <c r="B78" t="s">
        <v>390</v>
      </c>
      <c r="C78" t="s">
        <v>42</v>
      </c>
      <c r="D78" t="s">
        <v>58</v>
      </c>
      <c r="E78" s="26">
        <v>49477</v>
      </c>
      <c r="F78" s="14">
        <v>448.89</v>
      </c>
      <c r="G78" s="14">
        <v>22209730.530000001</v>
      </c>
    </row>
    <row r="79" spans="1:7" x14ac:dyDescent="0.2">
      <c r="A79">
        <v>163</v>
      </c>
      <c r="B79" t="s">
        <v>234</v>
      </c>
      <c r="C79" t="s">
        <v>76</v>
      </c>
      <c r="D79" t="s">
        <v>25</v>
      </c>
      <c r="E79" s="26">
        <v>49456</v>
      </c>
      <c r="F79" s="14">
        <v>411.6</v>
      </c>
      <c r="G79" s="14">
        <v>20356089.600000001</v>
      </c>
    </row>
    <row r="80" spans="1:7" x14ac:dyDescent="0.2">
      <c r="A80">
        <v>169</v>
      </c>
      <c r="B80" t="s">
        <v>237</v>
      </c>
      <c r="C80" t="s">
        <v>76</v>
      </c>
      <c r="D80" t="s">
        <v>89</v>
      </c>
      <c r="E80" s="26">
        <v>49397</v>
      </c>
      <c r="F80" s="14">
        <v>488.47</v>
      </c>
      <c r="G80" s="14">
        <v>24128952.59</v>
      </c>
    </row>
    <row r="81" spans="1:7" x14ac:dyDescent="0.2">
      <c r="A81">
        <v>187</v>
      </c>
      <c r="B81" t="s">
        <v>148</v>
      </c>
      <c r="C81" t="s">
        <v>29</v>
      </c>
      <c r="D81" t="s">
        <v>89</v>
      </c>
      <c r="E81" s="26">
        <v>49386</v>
      </c>
      <c r="F81" s="14">
        <v>530.91999999999996</v>
      </c>
      <c r="G81" s="14">
        <v>26220015.120000001</v>
      </c>
    </row>
    <row r="82" spans="1:7" x14ac:dyDescent="0.2">
      <c r="A82">
        <v>189</v>
      </c>
      <c r="B82" t="s">
        <v>596</v>
      </c>
      <c r="C82" t="s">
        <v>62</v>
      </c>
      <c r="D82" t="s">
        <v>16</v>
      </c>
      <c r="E82" s="26">
        <v>49272</v>
      </c>
      <c r="F82" s="14">
        <v>751</v>
      </c>
      <c r="G82" s="14">
        <v>37003272</v>
      </c>
    </row>
    <row r="83" spans="1:7" x14ac:dyDescent="0.2">
      <c r="A83">
        <v>218</v>
      </c>
      <c r="B83" t="s">
        <v>534</v>
      </c>
      <c r="C83" t="s">
        <v>76</v>
      </c>
      <c r="D83" t="s">
        <v>43</v>
      </c>
      <c r="E83" s="26">
        <v>49109</v>
      </c>
      <c r="F83" s="14">
        <v>404.14</v>
      </c>
      <c r="G83" s="14">
        <v>19846911.260000002</v>
      </c>
    </row>
    <row r="84" spans="1:7" x14ac:dyDescent="0.2">
      <c r="A84">
        <v>220</v>
      </c>
      <c r="B84" t="s">
        <v>703</v>
      </c>
      <c r="C84" t="s">
        <v>68</v>
      </c>
      <c r="D84" t="s">
        <v>35</v>
      </c>
      <c r="E84" s="26">
        <v>49098</v>
      </c>
      <c r="F84" s="14">
        <v>291.77</v>
      </c>
      <c r="G84" s="14">
        <v>14325323.460000001</v>
      </c>
    </row>
    <row r="85" spans="1:7" x14ac:dyDescent="0.2">
      <c r="A85">
        <v>228</v>
      </c>
      <c r="B85" t="s">
        <v>95</v>
      </c>
      <c r="C85" t="s">
        <v>97</v>
      </c>
      <c r="D85" t="s">
        <v>16</v>
      </c>
      <c r="E85" s="26">
        <v>49093</v>
      </c>
      <c r="F85" s="14">
        <v>170.33</v>
      </c>
      <c r="G85" s="14">
        <v>8362010.6900000004</v>
      </c>
    </row>
    <row r="86" spans="1:7" x14ac:dyDescent="0.2">
      <c r="A86">
        <v>236</v>
      </c>
      <c r="B86" t="s">
        <v>364</v>
      </c>
      <c r="C86" t="s">
        <v>84</v>
      </c>
      <c r="D86" t="s">
        <v>43</v>
      </c>
      <c r="E86" s="26">
        <v>48974</v>
      </c>
      <c r="F86" s="14">
        <v>380.01</v>
      </c>
      <c r="G86" s="14">
        <v>18610609.739999998</v>
      </c>
    </row>
    <row r="87" spans="1:7" x14ac:dyDescent="0.2">
      <c r="A87">
        <v>238</v>
      </c>
      <c r="B87" t="s">
        <v>603</v>
      </c>
      <c r="C87" t="s">
        <v>97</v>
      </c>
      <c r="D87" t="s">
        <v>55</v>
      </c>
      <c r="E87" s="26">
        <v>48872</v>
      </c>
      <c r="F87" s="14">
        <v>617.16999999999996</v>
      </c>
      <c r="G87" s="14">
        <v>30162332.239999998</v>
      </c>
    </row>
    <row r="88" spans="1:7" x14ac:dyDescent="0.2">
      <c r="A88">
        <v>256</v>
      </c>
      <c r="B88" t="s">
        <v>193</v>
      </c>
      <c r="C88" t="s">
        <v>42</v>
      </c>
      <c r="D88" t="s">
        <v>58</v>
      </c>
      <c r="E88" s="26">
        <v>48542</v>
      </c>
      <c r="F88" s="14">
        <v>151.57</v>
      </c>
      <c r="G88" s="14">
        <v>7357510.9400000004</v>
      </c>
    </row>
    <row r="89" spans="1:7" x14ac:dyDescent="0.2">
      <c r="A89">
        <v>271</v>
      </c>
      <c r="B89" t="s">
        <v>118</v>
      </c>
      <c r="C89" t="s">
        <v>15</v>
      </c>
      <c r="D89" t="s">
        <v>55</v>
      </c>
      <c r="E89" s="26">
        <v>48495</v>
      </c>
      <c r="F89" s="14">
        <v>181.19</v>
      </c>
      <c r="G89" s="14">
        <v>8786809.0500000007</v>
      </c>
    </row>
    <row r="90" spans="1:7" x14ac:dyDescent="0.2">
      <c r="A90">
        <v>272</v>
      </c>
      <c r="B90" t="s">
        <v>144</v>
      </c>
      <c r="C90" t="s">
        <v>62</v>
      </c>
      <c r="D90" t="s">
        <v>43</v>
      </c>
      <c r="E90" s="26">
        <v>48414</v>
      </c>
      <c r="F90" s="14">
        <v>433.36</v>
      </c>
      <c r="G90" s="14">
        <v>20980691.039999999</v>
      </c>
    </row>
    <row r="91" spans="1:7" x14ac:dyDescent="0.2">
      <c r="A91">
        <v>337</v>
      </c>
      <c r="B91" t="s">
        <v>114</v>
      </c>
      <c r="C91" t="s">
        <v>76</v>
      </c>
      <c r="D91" t="s">
        <v>89</v>
      </c>
      <c r="E91" s="26">
        <v>48402</v>
      </c>
      <c r="F91" s="14">
        <v>828.56</v>
      </c>
      <c r="G91" s="14">
        <v>40103961.119999997</v>
      </c>
    </row>
    <row r="92" spans="1:7" x14ac:dyDescent="0.2">
      <c r="A92">
        <v>354</v>
      </c>
      <c r="B92" t="s">
        <v>424</v>
      </c>
      <c r="C92" t="s">
        <v>130</v>
      </c>
      <c r="D92" t="s">
        <v>43</v>
      </c>
      <c r="E92" s="26">
        <v>48373</v>
      </c>
      <c r="F92" s="14">
        <v>707.74</v>
      </c>
      <c r="G92" s="14">
        <v>34235507.020000003</v>
      </c>
    </row>
    <row r="93" spans="1:7" x14ac:dyDescent="0.2">
      <c r="A93">
        <v>378</v>
      </c>
      <c r="B93" t="s">
        <v>90</v>
      </c>
      <c r="C93" t="s">
        <v>68</v>
      </c>
      <c r="D93" t="s">
        <v>89</v>
      </c>
      <c r="E93" s="26">
        <v>48351</v>
      </c>
      <c r="F93" s="14">
        <v>500</v>
      </c>
      <c r="G93" s="14">
        <v>9142690.5899999999</v>
      </c>
    </row>
    <row r="94" spans="1:7" x14ac:dyDescent="0.2">
      <c r="A94">
        <v>486</v>
      </c>
      <c r="B94" t="s">
        <v>713</v>
      </c>
      <c r="C94" t="s">
        <v>24</v>
      </c>
      <c r="D94" t="s">
        <v>43</v>
      </c>
      <c r="E94" s="26">
        <v>48200</v>
      </c>
      <c r="F94" s="14">
        <v>-200</v>
      </c>
      <c r="G94" s="14">
        <v>40180484</v>
      </c>
    </row>
    <row r="95" spans="1:7" x14ac:dyDescent="0.2">
      <c r="A95" s="25" t="s">
        <v>904</v>
      </c>
    </row>
    <row r="97" spans="1:8" x14ac:dyDescent="0.2">
      <c r="A97" s="29" t="s">
        <v>906</v>
      </c>
      <c r="B97" s="30"/>
      <c r="C97" s="30"/>
      <c r="D97" s="30"/>
      <c r="E97" s="30"/>
      <c r="F97" s="30"/>
      <c r="G97" s="30"/>
    </row>
    <row r="98" spans="1:8" x14ac:dyDescent="0.2">
      <c r="A98" s="4" t="s">
        <v>903</v>
      </c>
      <c r="B98" s="4" t="s">
        <v>0</v>
      </c>
      <c r="C98" s="4" t="s">
        <v>2</v>
      </c>
      <c r="D98" s="4" t="s">
        <v>3</v>
      </c>
      <c r="E98" s="4" t="s">
        <v>4</v>
      </c>
      <c r="F98" s="4" t="s">
        <v>5</v>
      </c>
      <c r="G98" s="4" t="s">
        <v>6</v>
      </c>
    </row>
    <row r="99" spans="1:8" x14ac:dyDescent="0.2">
      <c r="A99">
        <v>29</v>
      </c>
      <c r="B99" t="s">
        <v>319</v>
      </c>
      <c r="C99" t="s">
        <v>54</v>
      </c>
      <c r="D99" t="s">
        <v>35</v>
      </c>
      <c r="E99" s="3">
        <v>45208</v>
      </c>
      <c r="F99" s="27">
        <v>-200</v>
      </c>
      <c r="G99" s="14">
        <v>3926314.8</v>
      </c>
    </row>
    <row r="100" spans="1:8" x14ac:dyDescent="0.2">
      <c r="A100">
        <v>57</v>
      </c>
      <c r="B100" t="s">
        <v>713</v>
      </c>
      <c r="C100" t="s">
        <v>24</v>
      </c>
      <c r="D100" t="s">
        <v>43</v>
      </c>
      <c r="E100" s="3">
        <v>48200</v>
      </c>
      <c r="F100" s="27">
        <v>-200</v>
      </c>
      <c r="G100" s="14">
        <v>40180484</v>
      </c>
    </row>
    <row r="101" spans="1:8" x14ac:dyDescent="0.2">
      <c r="A101">
        <v>60</v>
      </c>
      <c r="B101" t="s">
        <v>178</v>
      </c>
      <c r="C101" t="s">
        <v>24</v>
      </c>
      <c r="D101" t="s">
        <v>25</v>
      </c>
      <c r="E101" s="3">
        <v>23326</v>
      </c>
      <c r="F101" s="27">
        <v>-200</v>
      </c>
      <c r="G101" s="14">
        <v>10418557.9</v>
      </c>
    </row>
    <row r="102" spans="1:8" x14ac:dyDescent="0.2">
      <c r="A102">
        <v>100</v>
      </c>
      <c r="B102" t="s">
        <v>187</v>
      </c>
      <c r="C102" t="s">
        <v>68</v>
      </c>
      <c r="D102" t="s">
        <v>35</v>
      </c>
      <c r="E102" s="3">
        <v>17682</v>
      </c>
      <c r="F102" s="27">
        <v>0.5</v>
      </c>
      <c r="G102" s="14">
        <v>4351893.84</v>
      </c>
      <c r="H102">
        <f>E102*F102</f>
        <v>8841</v>
      </c>
    </row>
    <row r="103" spans="1:8" x14ac:dyDescent="0.2">
      <c r="A103">
        <v>112</v>
      </c>
      <c r="B103" t="s">
        <v>552</v>
      </c>
      <c r="C103" t="s">
        <v>62</v>
      </c>
      <c r="D103" t="s">
        <v>16</v>
      </c>
      <c r="E103" s="3">
        <v>43107</v>
      </c>
      <c r="F103" s="27">
        <v>0.5</v>
      </c>
      <c r="G103" s="14">
        <v>5726333.8799999999</v>
      </c>
    </row>
    <row r="104" spans="1:8" x14ac:dyDescent="0.2">
      <c r="A104">
        <v>120</v>
      </c>
      <c r="B104" t="s">
        <v>503</v>
      </c>
      <c r="C104" t="s">
        <v>97</v>
      </c>
      <c r="D104" t="s">
        <v>35</v>
      </c>
      <c r="E104" s="3">
        <v>22871</v>
      </c>
      <c r="F104" s="27">
        <v>1</v>
      </c>
      <c r="G104" s="14">
        <v>8083983.6600000001</v>
      </c>
    </row>
    <row r="105" spans="1:8" x14ac:dyDescent="0.2">
      <c r="A105">
        <v>126</v>
      </c>
      <c r="B105" t="s">
        <v>549</v>
      </c>
      <c r="C105" t="s">
        <v>47</v>
      </c>
      <c r="D105" t="s">
        <v>43</v>
      </c>
      <c r="E105" s="3">
        <v>13072</v>
      </c>
      <c r="F105" s="27">
        <v>1</v>
      </c>
      <c r="G105" s="14">
        <v>5277689.28</v>
      </c>
    </row>
    <row r="106" spans="1:8" x14ac:dyDescent="0.2">
      <c r="A106">
        <v>132</v>
      </c>
      <c r="B106" t="s">
        <v>568</v>
      </c>
      <c r="C106" t="s">
        <v>130</v>
      </c>
      <c r="D106" t="s">
        <v>55</v>
      </c>
      <c r="E106" s="3">
        <v>47578</v>
      </c>
      <c r="F106" s="27">
        <v>1</v>
      </c>
      <c r="G106" s="14">
        <v>15504242.859999999</v>
      </c>
    </row>
    <row r="107" spans="1:8" x14ac:dyDescent="0.2">
      <c r="A107">
        <v>137</v>
      </c>
      <c r="B107" t="s">
        <v>611</v>
      </c>
      <c r="C107" t="s">
        <v>42</v>
      </c>
      <c r="D107" t="s">
        <v>50</v>
      </c>
      <c r="E107" s="3">
        <v>18191</v>
      </c>
      <c r="F107" s="27">
        <v>1</v>
      </c>
      <c r="G107" s="14">
        <v>15315548.630000001</v>
      </c>
    </row>
    <row r="108" spans="1:8" x14ac:dyDescent="0.2">
      <c r="A108">
        <v>147</v>
      </c>
      <c r="B108" t="s">
        <v>698</v>
      </c>
      <c r="C108" t="s">
        <v>62</v>
      </c>
      <c r="D108" t="s">
        <v>35</v>
      </c>
      <c r="E108" s="3">
        <v>22455</v>
      </c>
      <c r="F108" s="27">
        <v>81.13</v>
      </c>
      <c r="G108" s="14">
        <v>1821774.15</v>
      </c>
      <c r="H108">
        <f>E108*F108</f>
        <v>1821774.15</v>
      </c>
    </row>
    <row r="109" spans="1:8" x14ac:dyDescent="0.2">
      <c r="A109">
        <v>149</v>
      </c>
      <c r="B109" t="s">
        <v>302</v>
      </c>
      <c r="C109" t="s">
        <v>54</v>
      </c>
      <c r="D109" t="s">
        <v>43</v>
      </c>
      <c r="E109" s="3">
        <v>30235</v>
      </c>
      <c r="F109" s="27">
        <v>82.5</v>
      </c>
      <c r="G109" s="14">
        <v>2494387.5</v>
      </c>
    </row>
    <row r="110" spans="1:8" x14ac:dyDescent="0.2">
      <c r="A110">
        <v>189</v>
      </c>
      <c r="B110" t="s">
        <v>729</v>
      </c>
      <c r="C110" t="s">
        <v>42</v>
      </c>
      <c r="D110" t="s">
        <v>50</v>
      </c>
      <c r="E110" s="3">
        <v>25982</v>
      </c>
      <c r="F110" s="27">
        <v>83.43</v>
      </c>
      <c r="G110" s="14">
        <v>2167678.2599999998</v>
      </c>
    </row>
    <row r="111" spans="1:8" x14ac:dyDescent="0.2">
      <c r="A111">
        <v>192</v>
      </c>
      <c r="B111" t="s">
        <v>425</v>
      </c>
      <c r="C111" t="s">
        <v>130</v>
      </c>
      <c r="D111" t="s">
        <v>89</v>
      </c>
      <c r="E111" s="3">
        <v>3237</v>
      </c>
      <c r="F111" s="27">
        <v>83.87</v>
      </c>
      <c r="G111" s="14">
        <v>271487.19</v>
      </c>
    </row>
    <row r="112" spans="1:8" x14ac:dyDescent="0.2">
      <c r="A112">
        <v>196</v>
      </c>
      <c r="B112" t="s">
        <v>590</v>
      </c>
      <c r="C112" t="s">
        <v>24</v>
      </c>
      <c r="D112" t="s">
        <v>25</v>
      </c>
      <c r="E112" s="3">
        <v>1108</v>
      </c>
      <c r="F112" s="27">
        <v>86.21</v>
      </c>
      <c r="G112" s="14">
        <v>95520.68</v>
      </c>
    </row>
    <row r="113" spans="1:7" x14ac:dyDescent="0.2">
      <c r="A113">
        <v>237</v>
      </c>
      <c r="B113" t="s">
        <v>609</v>
      </c>
      <c r="C113" t="s">
        <v>15</v>
      </c>
      <c r="D113" t="s">
        <v>55</v>
      </c>
      <c r="E113" s="3">
        <v>25746</v>
      </c>
      <c r="F113" s="27">
        <v>89.5</v>
      </c>
      <c r="G113" s="14">
        <v>2304267</v>
      </c>
    </row>
    <row r="114" spans="1:7" x14ac:dyDescent="0.2">
      <c r="A114">
        <v>247</v>
      </c>
      <c r="B114" t="s">
        <v>359</v>
      </c>
      <c r="C114" t="s">
        <v>15</v>
      </c>
      <c r="D114" t="s">
        <v>35</v>
      </c>
      <c r="E114" s="3">
        <v>5692</v>
      </c>
      <c r="F114" s="27">
        <v>94.63</v>
      </c>
      <c r="G114" s="14">
        <v>538633.96</v>
      </c>
    </row>
    <row r="115" spans="1:7" x14ac:dyDescent="0.2">
      <c r="A115">
        <v>252</v>
      </c>
      <c r="B115" t="s">
        <v>584</v>
      </c>
      <c r="C115" t="s">
        <v>76</v>
      </c>
      <c r="D115" t="s">
        <v>55</v>
      </c>
      <c r="E115" s="3">
        <v>32521</v>
      </c>
      <c r="F115" s="27">
        <v>95</v>
      </c>
      <c r="G115" s="14">
        <v>3089495</v>
      </c>
    </row>
    <row r="116" spans="1:7" x14ac:dyDescent="0.2">
      <c r="A116">
        <v>289</v>
      </c>
      <c r="B116" t="s">
        <v>524</v>
      </c>
      <c r="C116" t="s">
        <v>42</v>
      </c>
      <c r="D116" t="s">
        <v>58</v>
      </c>
      <c r="E116" s="3">
        <v>47900</v>
      </c>
      <c r="F116" s="27">
        <v>96.76</v>
      </c>
      <c r="G116" s="14">
        <v>4634804</v>
      </c>
    </row>
    <row r="117" spans="1:7" x14ac:dyDescent="0.2">
      <c r="A117">
        <v>322</v>
      </c>
      <c r="B117" t="s">
        <v>152</v>
      </c>
      <c r="C117" t="s">
        <v>15</v>
      </c>
      <c r="D117" t="s">
        <v>58</v>
      </c>
      <c r="E117" s="3">
        <v>5414</v>
      </c>
      <c r="F117" s="27">
        <v>96.79</v>
      </c>
      <c r="G117" s="14">
        <v>524021.06</v>
      </c>
    </row>
    <row r="118" spans="1:7" x14ac:dyDescent="0.2">
      <c r="A118">
        <v>338</v>
      </c>
      <c r="B118" t="s">
        <v>447</v>
      </c>
      <c r="C118" t="s">
        <v>24</v>
      </c>
      <c r="D118" t="s">
        <v>50</v>
      </c>
      <c r="E118" s="3">
        <v>7269</v>
      </c>
      <c r="F118" s="27">
        <v>100.22</v>
      </c>
      <c r="G118" s="14">
        <v>728499.18</v>
      </c>
    </row>
    <row r="119" spans="1:7" x14ac:dyDescent="0.2">
      <c r="A119">
        <v>351</v>
      </c>
      <c r="B119" t="s">
        <v>725</v>
      </c>
      <c r="C119" t="s">
        <v>15</v>
      </c>
      <c r="D119" t="s">
        <v>50</v>
      </c>
      <c r="E119" s="3">
        <v>22546</v>
      </c>
      <c r="F119" s="27">
        <v>102.1</v>
      </c>
      <c r="G119" s="14">
        <v>2301946.6</v>
      </c>
    </row>
    <row r="120" spans="1:7" x14ac:dyDescent="0.2">
      <c r="A120">
        <v>411</v>
      </c>
      <c r="B120" t="s">
        <v>394</v>
      </c>
      <c r="C120" t="s">
        <v>68</v>
      </c>
      <c r="D120" t="s">
        <v>43</v>
      </c>
      <c r="E120" s="3">
        <v>36255</v>
      </c>
      <c r="F120" s="27">
        <v>107.74</v>
      </c>
      <c r="G120" s="14">
        <v>3906113.7</v>
      </c>
    </row>
    <row r="121" spans="1:7" x14ac:dyDescent="0.2">
      <c r="A121">
        <v>425</v>
      </c>
      <c r="B121" t="s">
        <v>275</v>
      </c>
      <c r="C121" t="s">
        <v>54</v>
      </c>
      <c r="D121" t="s">
        <v>25</v>
      </c>
      <c r="E121" s="3">
        <v>17101</v>
      </c>
      <c r="F121" s="27">
        <v>108.2</v>
      </c>
      <c r="G121" s="14">
        <v>1850328.2</v>
      </c>
    </row>
    <row r="122" spans="1:7" x14ac:dyDescent="0.2">
      <c r="A122">
        <v>468</v>
      </c>
      <c r="B122" t="s">
        <v>716</v>
      </c>
      <c r="C122" t="s">
        <v>24</v>
      </c>
      <c r="D122" t="s">
        <v>50</v>
      </c>
      <c r="E122" s="3">
        <v>36128</v>
      </c>
      <c r="F122" s="27">
        <v>108.31</v>
      </c>
      <c r="G122" s="14">
        <v>3913023.68</v>
      </c>
    </row>
    <row r="123" spans="1:7" x14ac:dyDescent="0.2">
      <c r="A123">
        <v>481</v>
      </c>
      <c r="B123" t="s">
        <v>145</v>
      </c>
      <c r="C123" t="s">
        <v>130</v>
      </c>
      <c r="D123" t="s">
        <v>89</v>
      </c>
      <c r="E123" s="3">
        <v>25220</v>
      </c>
      <c r="F123" s="27">
        <v>111.29</v>
      </c>
      <c r="G123" s="14">
        <v>2806733.8</v>
      </c>
    </row>
    <row r="124" spans="1:7" x14ac:dyDescent="0.2">
      <c r="A124" s="25" t="s">
        <v>904</v>
      </c>
    </row>
    <row r="126" spans="1:7" x14ac:dyDescent="0.2">
      <c r="A126" s="29" t="s">
        <v>907</v>
      </c>
      <c r="B126" s="30"/>
      <c r="C126" s="30"/>
      <c r="D126" s="30"/>
      <c r="E126" s="30"/>
      <c r="F126" s="30"/>
      <c r="G126" s="30"/>
    </row>
    <row r="127" spans="1:7" x14ac:dyDescent="0.2">
      <c r="A127" s="4" t="s">
        <v>903</v>
      </c>
      <c r="B127" s="4" t="s">
        <v>0</v>
      </c>
      <c r="C127" s="4" t="s">
        <v>2</v>
      </c>
      <c r="D127" s="4" t="s">
        <v>3</v>
      </c>
      <c r="E127" s="4" t="s">
        <v>4</v>
      </c>
      <c r="F127" s="4" t="s">
        <v>5</v>
      </c>
      <c r="G127" s="4" t="s">
        <v>6</v>
      </c>
    </row>
    <row r="128" spans="1:7" x14ac:dyDescent="0.2">
      <c r="A128">
        <v>24</v>
      </c>
      <c r="B128" t="s">
        <v>615</v>
      </c>
      <c r="C128" t="s">
        <v>29</v>
      </c>
      <c r="D128" t="s">
        <v>89</v>
      </c>
      <c r="E128" s="3">
        <v>29977</v>
      </c>
      <c r="F128" s="28">
        <v>99999</v>
      </c>
      <c r="G128" s="14">
        <v>3403381641.9499998</v>
      </c>
    </row>
    <row r="129" spans="1:7" x14ac:dyDescent="0.2">
      <c r="A129">
        <v>82</v>
      </c>
      <c r="B129" t="s">
        <v>509</v>
      </c>
      <c r="C129" t="s">
        <v>15</v>
      </c>
      <c r="D129" t="s">
        <v>25</v>
      </c>
      <c r="E129" s="3">
        <v>47466</v>
      </c>
      <c r="F129" s="28">
        <v>1500</v>
      </c>
      <c r="G129" s="14">
        <v>27816025.32</v>
      </c>
    </row>
    <row r="130" spans="1:7" x14ac:dyDescent="0.2">
      <c r="A130">
        <v>115</v>
      </c>
      <c r="B130" t="s">
        <v>742</v>
      </c>
      <c r="C130" t="s">
        <v>62</v>
      </c>
      <c r="D130" t="s">
        <v>16</v>
      </c>
      <c r="E130" s="3">
        <v>42944</v>
      </c>
      <c r="F130" s="28">
        <v>1500</v>
      </c>
      <c r="G130" s="14">
        <v>5526033.9199999999</v>
      </c>
    </row>
    <row r="131" spans="1:7" x14ac:dyDescent="0.2">
      <c r="A131">
        <v>148</v>
      </c>
      <c r="B131" t="s">
        <v>443</v>
      </c>
      <c r="C131" t="s">
        <v>15</v>
      </c>
      <c r="D131" t="s">
        <v>35</v>
      </c>
      <c r="E131" s="3">
        <v>10404</v>
      </c>
      <c r="F131" s="28">
        <v>1500</v>
      </c>
      <c r="G131" s="14">
        <v>6858524.8799999999</v>
      </c>
    </row>
    <row r="132" spans="1:7" x14ac:dyDescent="0.2">
      <c r="A132">
        <v>182</v>
      </c>
      <c r="B132" t="s">
        <v>259</v>
      </c>
      <c r="C132" t="s">
        <v>24</v>
      </c>
      <c r="D132" t="s">
        <v>43</v>
      </c>
      <c r="E132" s="3">
        <v>23107</v>
      </c>
      <c r="F132" s="28">
        <v>848.23</v>
      </c>
      <c r="G132" s="14">
        <v>19600050.609999999</v>
      </c>
    </row>
    <row r="133" spans="1:7" x14ac:dyDescent="0.2">
      <c r="A133">
        <v>205</v>
      </c>
      <c r="B133" t="s">
        <v>133</v>
      </c>
      <c r="C133" t="s">
        <v>54</v>
      </c>
      <c r="D133" t="s">
        <v>55</v>
      </c>
      <c r="E133" s="3">
        <v>14873</v>
      </c>
      <c r="F133" s="28">
        <v>847.94</v>
      </c>
      <c r="G133" s="14">
        <v>12611411.619999999</v>
      </c>
    </row>
    <row r="134" spans="1:7" x14ac:dyDescent="0.2">
      <c r="A134">
        <v>257</v>
      </c>
      <c r="B134" t="s">
        <v>610</v>
      </c>
      <c r="C134" t="s">
        <v>68</v>
      </c>
      <c r="D134" t="s">
        <v>16</v>
      </c>
      <c r="E134" s="3">
        <v>39312</v>
      </c>
      <c r="F134" s="28">
        <v>847.89</v>
      </c>
      <c r="G134" s="14">
        <v>33332251.68</v>
      </c>
    </row>
    <row r="135" spans="1:7" x14ac:dyDescent="0.2">
      <c r="A135">
        <v>282</v>
      </c>
      <c r="B135" t="s">
        <v>646</v>
      </c>
      <c r="C135" t="s">
        <v>54</v>
      </c>
      <c r="D135" t="s">
        <v>43</v>
      </c>
      <c r="E135" s="3">
        <v>2881</v>
      </c>
      <c r="F135" s="28">
        <v>847.82</v>
      </c>
      <c r="G135" s="14">
        <v>2442569.42</v>
      </c>
    </row>
    <row r="136" spans="1:7" x14ac:dyDescent="0.2">
      <c r="A136">
        <v>299</v>
      </c>
      <c r="B136" t="s">
        <v>573</v>
      </c>
      <c r="C136" t="s">
        <v>97</v>
      </c>
      <c r="D136" t="s">
        <v>58</v>
      </c>
      <c r="E136" s="3">
        <v>26648</v>
      </c>
      <c r="F136" s="28">
        <v>846.27</v>
      </c>
      <c r="G136" s="14">
        <v>22551402.960000001</v>
      </c>
    </row>
    <row r="137" spans="1:7" x14ac:dyDescent="0.2">
      <c r="A137">
        <v>325</v>
      </c>
      <c r="B137" t="s">
        <v>195</v>
      </c>
      <c r="C137" t="s">
        <v>47</v>
      </c>
      <c r="D137" t="s">
        <v>35</v>
      </c>
      <c r="E137" s="3">
        <v>39423</v>
      </c>
      <c r="F137" s="28">
        <v>845.9</v>
      </c>
      <c r="G137" s="14">
        <v>33347915.699999999</v>
      </c>
    </row>
    <row r="138" spans="1:7" x14ac:dyDescent="0.2">
      <c r="A138">
        <v>328</v>
      </c>
      <c r="B138" t="s">
        <v>393</v>
      </c>
      <c r="C138" t="s">
        <v>54</v>
      </c>
      <c r="D138" t="s">
        <v>89</v>
      </c>
      <c r="E138" s="3">
        <v>29930</v>
      </c>
      <c r="F138" s="28">
        <v>842.84</v>
      </c>
      <c r="G138" s="14">
        <v>25226201.199999999</v>
      </c>
    </row>
    <row r="139" spans="1:7" x14ac:dyDescent="0.2">
      <c r="A139">
        <v>346</v>
      </c>
      <c r="B139" t="s">
        <v>514</v>
      </c>
      <c r="C139" t="s">
        <v>42</v>
      </c>
      <c r="D139" t="s">
        <v>43</v>
      </c>
      <c r="E139" s="3">
        <v>36029</v>
      </c>
      <c r="F139" s="28">
        <v>842.55</v>
      </c>
      <c r="G139" s="14">
        <v>30356233.949999999</v>
      </c>
    </row>
    <row r="140" spans="1:7" x14ac:dyDescent="0.2">
      <c r="A140">
        <v>347</v>
      </c>
      <c r="B140" t="s">
        <v>480</v>
      </c>
      <c r="C140" t="s">
        <v>84</v>
      </c>
      <c r="D140" t="s">
        <v>50</v>
      </c>
      <c r="E140" s="3">
        <v>25802</v>
      </c>
      <c r="F140" s="28">
        <v>841.08</v>
      </c>
      <c r="G140" s="14">
        <v>21701546.16</v>
      </c>
    </row>
    <row r="141" spans="1:7" x14ac:dyDescent="0.2">
      <c r="A141">
        <v>350</v>
      </c>
      <c r="B141" t="s">
        <v>299</v>
      </c>
      <c r="C141" t="s">
        <v>68</v>
      </c>
      <c r="D141" t="s">
        <v>25</v>
      </c>
      <c r="E141" s="3">
        <v>23146</v>
      </c>
      <c r="F141" s="28">
        <v>840.49</v>
      </c>
      <c r="G141" s="14">
        <v>19453981.539999999</v>
      </c>
    </row>
    <row r="142" spans="1:7" x14ac:dyDescent="0.2">
      <c r="A142">
        <v>357</v>
      </c>
      <c r="B142" t="s">
        <v>557</v>
      </c>
      <c r="C142" t="s">
        <v>97</v>
      </c>
      <c r="D142" t="s">
        <v>55</v>
      </c>
      <c r="E142" s="3">
        <v>27316</v>
      </c>
      <c r="F142" s="28">
        <v>840.14</v>
      </c>
      <c r="G142" s="14">
        <v>22949264.239999998</v>
      </c>
    </row>
    <row r="143" spans="1:7" x14ac:dyDescent="0.2">
      <c r="A143">
        <v>375</v>
      </c>
      <c r="B143" t="s">
        <v>653</v>
      </c>
      <c r="C143" t="s">
        <v>24</v>
      </c>
      <c r="D143" t="s">
        <v>16</v>
      </c>
      <c r="E143" s="3">
        <v>8453</v>
      </c>
      <c r="F143" s="28">
        <v>838.55</v>
      </c>
      <c r="G143" s="14">
        <v>7088263.1500000004</v>
      </c>
    </row>
    <row r="144" spans="1:7" x14ac:dyDescent="0.2">
      <c r="A144">
        <v>380</v>
      </c>
      <c r="B144" t="s">
        <v>504</v>
      </c>
      <c r="C144" t="s">
        <v>54</v>
      </c>
      <c r="D144" t="s">
        <v>89</v>
      </c>
      <c r="E144" s="3">
        <v>12609</v>
      </c>
      <c r="F144" s="28">
        <v>835.9</v>
      </c>
      <c r="G144" s="14">
        <v>10539863.1</v>
      </c>
    </row>
    <row r="145" spans="1:7" x14ac:dyDescent="0.2">
      <c r="A145">
        <v>389</v>
      </c>
      <c r="B145" t="s">
        <v>691</v>
      </c>
      <c r="C145" t="s">
        <v>62</v>
      </c>
      <c r="D145" t="s">
        <v>50</v>
      </c>
      <c r="E145" s="3">
        <v>45032</v>
      </c>
      <c r="F145" s="28">
        <v>835.49</v>
      </c>
      <c r="G145" s="14">
        <v>37623785.68</v>
      </c>
    </row>
    <row r="146" spans="1:7" x14ac:dyDescent="0.2">
      <c r="A146">
        <v>393</v>
      </c>
      <c r="B146" t="s">
        <v>416</v>
      </c>
      <c r="C146" t="s">
        <v>47</v>
      </c>
      <c r="D146" t="s">
        <v>50</v>
      </c>
      <c r="E146" s="3">
        <v>-500</v>
      </c>
      <c r="F146" s="28">
        <v>834.79</v>
      </c>
      <c r="G146" s="14">
        <v>26814289.59</v>
      </c>
    </row>
    <row r="147" spans="1:7" x14ac:dyDescent="0.2">
      <c r="A147">
        <v>413</v>
      </c>
      <c r="B147" t="s">
        <v>569</v>
      </c>
      <c r="C147" t="s">
        <v>54</v>
      </c>
      <c r="D147" t="s">
        <v>58</v>
      </c>
      <c r="E147" s="3">
        <v>42408</v>
      </c>
      <c r="F147" s="28">
        <v>834.62</v>
      </c>
      <c r="G147" s="14">
        <v>35394564.960000001</v>
      </c>
    </row>
    <row r="148" spans="1:7" x14ac:dyDescent="0.2">
      <c r="A148">
        <v>418</v>
      </c>
      <c r="B148" t="s">
        <v>371</v>
      </c>
      <c r="C148" t="s">
        <v>62</v>
      </c>
      <c r="D148" t="s">
        <v>43</v>
      </c>
      <c r="E148" s="3">
        <v>42253</v>
      </c>
      <c r="F148" s="28">
        <v>834.44</v>
      </c>
      <c r="G148" s="14">
        <v>35257593.32</v>
      </c>
    </row>
    <row r="149" spans="1:7" x14ac:dyDescent="0.2">
      <c r="A149">
        <v>420</v>
      </c>
      <c r="B149" t="s">
        <v>365</v>
      </c>
      <c r="C149" t="s">
        <v>24</v>
      </c>
      <c r="D149" t="s">
        <v>43</v>
      </c>
      <c r="E149" s="3">
        <v>21710</v>
      </c>
      <c r="F149" s="28">
        <v>833.83</v>
      </c>
      <c r="G149" s="14">
        <v>18102449.300000001</v>
      </c>
    </row>
    <row r="150" spans="1:7" x14ac:dyDescent="0.2">
      <c r="A150">
        <v>435</v>
      </c>
      <c r="B150" t="s">
        <v>423</v>
      </c>
      <c r="C150" t="s">
        <v>47</v>
      </c>
      <c r="D150" t="s">
        <v>58</v>
      </c>
      <c r="E150" s="3">
        <v>1937</v>
      </c>
      <c r="F150" s="28">
        <v>833.02</v>
      </c>
      <c r="G150" s="14">
        <v>1613559.74</v>
      </c>
    </row>
    <row r="151" spans="1:7" x14ac:dyDescent="0.2">
      <c r="A151">
        <v>446</v>
      </c>
      <c r="B151" t="s">
        <v>487</v>
      </c>
      <c r="C151" t="s">
        <v>84</v>
      </c>
      <c r="D151" t="s">
        <v>58</v>
      </c>
      <c r="E151" s="3">
        <v>35610</v>
      </c>
      <c r="F151" s="28">
        <v>832.66</v>
      </c>
      <c r="G151" s="14">
        <v>29651022.600000001</v>
      </c>
    </row>
    <row r="152" spans="1:7" x14ac:dyDescent="0.2">
      <c r="A152">
        <v>448</v>
      </c>
      <c r="B152" t="s">
        <v>413</v>
      </c>
      <c r="C152" t="s">
        <v>29</v>
      </c>
      <c r="D152" t="s">
        <v>55</v>
      </c>
      <c r="E152" s="3">
        <v>37583</v>
      </c>
      <c r="F152" s="28">
        <v>832.54</v>
      </c>
      <c r="G152" s="14">
        <v>31289350.82</v>
      </c>
    </row>
    <row r="153" spans="1:7" x14ac:dyDescent="0.2">
      <c r="A153" s="25" t="s">
        <v>904</v>
      </c>
    </row>
  </sheetData>
  <autoFilter ref="B127:G152" xr:uid="{A4A3377A-A0C6-8649-B897-F31166F30AD6}">
    <sortState xmlns:xlrd2="http://schemas.microsoft.com/office/spreadsheetml/2017/richdata2" ref="B128:G153">
      <sortCondition descending="1" ref="F127:F153"/>
    </sortState>
  </autoFilter>
  <mergeCells count="9">
    <mergeCell ref="A68:G68"/>
    <mergeCell ref="A97:G97"/>
    <mergeCell ref="A126:G126"/>
    <mergeCell ref="A1:C1"/>
    <mergeCell ref="A2:C2"/>
    <mergeCell ref="A4:C4"/>
    <mergeCell ref="A19:C19"/>
    <mergeCell ref="A25:C25"/>
    <mergeCell ref="A39:G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29846-594C-294C-B54B-24FAB6E59422}">
  <dimension ref="A1:P28"/>
  <sheetViews>
    <sheetView topLeftCell="F1" zoomScale="164" workbookViewId="0">
      <selection activeCell="J1" sqref="J1:J1048576"/>
    </sheetView>
  </sheetViews>
  <sheetFormatPr baseColWidth="10" defaultRowHeight="16" x14ac:dyDescent="0.2"/>
  <cols>
    <col min="1" max="1" width="9.6640625" bestFit="1" customWidth="1"/>
    <col min="2" max="2" width="10.6640625" bestFit="1" customWidth="1"/>
    <col min="3" max="3" width="13.33203125" bestFit="1" customWidth="1"/>
    <col min="4" max="4" width="21.1640625" bestFit="1" customWidth="1"/>
    <col min="5" max="5" width="14" bestFit="1" customWidth="1"/>
    <col min="6" max="6" width="12.1640625" bestFit="1" customWidth="1"/>
    <col min="7" max="7" width="11.6640625" bestFit="1" customWidth="1"/>
    <col min="8" max="8" width="18.33203125" bestFit="1" customWidth="1"/>
    <col min="9" max="9" width="22" bestFit="1" customWidth="1"/>
    <col min="10" max="10" width="13.33203125" bestFit="1" customWidth="1"/>
    <col min="11" max="11" width="10.33203125" bestFit="1" customWidth="1"/>
    <col min="12" max="12" width="14.5" bestFit="1" customWidth="1"/>
    <col min="13" max="13" width="13.1640625" bestFit="1" customWidth="1"/>
    <col min="14" max="14" width="16.5" bestFit="1" customWidth="1"/>
    <col min="15" max="15" width="12.6640625" bestFit="1" customWidth="1"/>
    <col min="16" max="16" width="12.33203125" bestFit="1" customWidth="1"/>
  </cols>
  <sheetData>
    <row r="1" spans="1:16" x14ac:dyDescent="0.2">
      <c r="A1" s="4" t="s">
        <v>0</v>
      </c>
      <c r="B1" s="4" t="s">
        <v>1</v>
      </c>
      <c r="C1" s="4" t="s">
        <v>746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908</v>
      </c>
      <c r="I1" s="4" t="s">
        <v>909</v>
      </c>
      <c r="J1" s="4" t="s">
        <v>910</v>
      </c>
      <c r="K1" s="4" t="s">
        <v>7</v>
      </c>
      <c r="L1" s="4" t="s">
        <v>8</v>
      </c>
      <c r="M1" s="4" t="s">
        <v>9</v>
      </c>
      <c r="N1" s="4" t="s">
        <v>10</v>
      </c>
      <c r="O1" s="4" t="s">
        <v>11</v>
      </c>
      <c r="P1" s="4" t="s">
        <v>12</v>
      </c>
    </row>
    <row r="2" spans="1:16" x14ac:dyDescent="0.2">
      <c r="A2" t="s">
        <v>56</v>
      </c>
      <c r="B2">
        <v>45352</v>
      </c>
      <c r="C2" s="1">
        <v>45352</v>
      </c>
      <c r="D2" t="s">
        <v>54</v>
      </c>
      <c r="E2" t="s">
        <v>55</v>
      </c>
      <c r="F2">
        <v>500</v>
      </c>
      <c r="G2">
        <v>199.72</v>
      </c>
      <c r="H2" s="14">
        <v>3736761.2</v>
      </c>
      <c r="I2" s="14">
        <f>F2*G2</f>
        <v>99860</v>
      </c>
      <c r="J2" s="14">
        <f>H2-I2</f>
        <v>3636901.2</v>
      </c>
      <c r="K2" t="s">
        <v>17</v>
      </c>
      <c r="L2" t="s">
        <v>18</v>
      </c>
      <c r="M2" t="s">
        <v>19</v>
      </c>
      <c r="N2" t="s">
        <v>48</v>
      </c>
      <c r="O2">
        <v>0</v>
      </c>
      <c r="P2" t="s">
        <v>39</v>
      </c>
    </row>
    <row r="3" spans="1:16" x14ac:dyDescent="0.2">
      <c r="A3" t="s">
        <v>147</v>
      </c>
      <c r="B3">
        <v>45328</v>
      </c>
      <c r="C3" s="1">
        <v>45328</v>
      </c>
      <c r="D3" t="s">
        <v>29</v>
      </c>
      <c r="E3" t="s">
        <v>58</v>
      </c>
      <c r="F3">
        <v>8703</v>
      </c>
      <c r="G3">
        <v>561.27</v>
      </c>
      <c r="H3" s="14">
        <v>5154953.5599999996</v>
      </c>
      <c r="I3" s="14">
        <f>F3*G3</f>
        <v>4884732.8099999996</v>
      </c>
      <c r="J3" s="14">
        <f>H3-I3</f>
        <v>270220.75</v>
      </c>
      <c r="K3" t="s">
        <v>30</v>
      </c>
      <c r="L3" t="s">
        <v>134</v>
      </c>
      <c r="M3" t="s">
        <v>71</v>
      </c>
      <c r="N3" t="s">
        <v>20</v>
      </c>
      <c r="O3">
        <v>0</v>
      </c>
      <c r="P3" t="s">
        <v>33</v>
      </c>
    </row>
    <row r="4" spans="1:16" x14ac:dyDescent="0.2">
      <c r="A4" t="s">
        <v>201</v>
      </c>
      <c r="B4">
        <v>45300</v>
      </c>
      <c r="C4" s="1">
        <v>45300</v>
      </c>
      <c r="D4" t="s">
        <v>24</v>
      </c>
      <c r="E4" t="s">
        <v>58</v>
      </c>
      <c r="F4">
        <v>46028</v>
      </c>
      <c r="G4">
        <v>800.98</v>
      </c>
      <c r="H4" s="14">
        <v>57448495.280000001</v>
      </c>
      <c r="I4" s="14">
        <f>F4*G4</f>
        <v>36867507.439999998</v>
      </c>
      <c r="J4" s="14">
        <f>H4-I4</f>
        <v>20580987.840000004</v>
      </c>
      <c r="K4" t="s">
        <v>17</v>
      </c>
      <c r="L4" t="s">
        <v>18</v>
      </c>
      <c r="M4" t="s">
        <v>19</v>
      </c>
      <c r="N4" t="s">
        <v>65</v>
      </c>
      <c r="O4">
        <v>3998</v>
      </c>
      <c r="P4" t="s">
        <v>21</v>
      </c>
    </row>
    <row r="5" spans="1:16" x14ac:dyDescent="0.2">
      <c r="A5" t="s">
        <v>323</v>
      </c>
      <c r="B5">
        <v>45537</v>
      </c>
      <c r="C5" s="1">
        <v>45537</v>
      </c>
      <c r="D5" t="s">
        <v>54</v>
      </c>
      <c r="E5" t="s">
        <v>25</v>
      </c>
      <c r="F5">
        <v>26691</v>
      </c>
      <c r="G5">
        <v>267.87</v>
      </c>
      <c r="H5" s="14">
        <v>6296517.0499999998</v>
      </c>
      <c r="I5" s="14">
        <f>F5*G5</f>
        <v>7149718.1699999999</v>
      </c>
      <c r="J5" s="14">
        <f>H5-I5</f>
        <v>-853201.12000000011</v>
      </c>
      <c r="K5" t="s">
        <v>30</v>
      </c>
      <c r="L5" t="s">
        <v>70</v>
      </c>
      <c r="M5" t="s">
        <v>173</v>
      </c>
      <c r="N5" t="s">
        <v>38</v>
      </c>
      <c r="O5">
        <v>0</v>
      </c>
      <c r="P5" t="s">
        <v>27</v>
      </c>
    </row>
    <row r="6" spans="1:16" x14ac:dyDescent="0.2">
      <c r="A6" t="s">
        <v>430</v>
      </c>
      <c r="B6">
        <v>45390</v>
      </c>
      <c r="C6" s="1">
        <v>45390</v>
      </c>
      <c r="D6" t="s">
        <v>15</v>
      </c>
      <c r="E6" t="s">
        <v>43</v>
      </c>
      <c r="F6">
        <v>45412</v>
      </c>
      <c r="G6">
        <v>373.16</v>
      </c>
      <c r="H6" s="14">
        <v>30205554.960000001</v>
      </c>
      <c r="I6" s="14">
        <f>F6*G6</f>
        <v>16945941.920000002</v>
      </c>
      <c r="J6" s="14">
        <f>H6-I6</f>
        <v>13259613.039999999</v>
      </c>
      <c r="K6" t="s">
        <v>30</v>
      </c>
      <c r="L6" t="s">
        <v>210</v>
      </c>
      <c r="M6" t="s">
        <v>37</v>
      </c>
      <c r="N6" t="s">
        <v>26</v>
      </c>
      <c r="O6">
        <v>0</v>
      </c>
      <c r="P6" t="s">
        <v>59</v>
      </c>
    </row>
    <row r="7" spans="1:16" x14ac:dyDescent="0.2">
      <c r="A7" t="s">
        <v>439</v>
      </c>
      <c r="B7">
        <v>45485</v>
      </c>
      <c r="C7" s="1">
        <v>45485</v>
      </c>
      <c r="D7" t="s">
        <v>62</v>
      </c>
      <c r="E7" t="s">
        <v>50</v>
      </c>
      <c r="F7">
        <v>2500</v>
      </c>
      <c r="G7">
        <v>325.43</v>
      </c>
      <c r="H7" s="14">
        <v>11348069.529999999</v>
      </c>
      <c r="I7" s="14">
        <f>F7*G7</f>
        <v>813575</v>
      </c>
      <c r="J7" s="14">
        <f>H7-I7</f>
        <v>10534494.529999999</v>
      </c>
      <c r="K7" t="s">
        <v>17</v>
      </c>
      <c r="L7" t="s">
        <v>18</v>
      </c>
      <c r="M7" t="s">
        <v>19</v>
      </c>
      <c r="N7" t="s">
        <v>65</v>
      </c>
      <c r="O7">
        <v>611</v>
      </c>
      <c r="P7" t="s">
        <v>21</v>
      </c>
    </row>
    <row r="8" spans="1:16" x14ac:dyDescent="0.2">
      <c r="A8" t="s">
        <v>509</v>
      </c>
      <c r="B8">
        <v>45424</v>
      </c>
      <c r="C8" s="1">
        <v>45424</v>
      </c>
      <c r="D8" t="s">
        <v>15</v>
      </c>
      <c r="E8" t="s">
        <v>25</v>
      </c>
      <c r="F8">
        <v>47466</v>
      </c>
      <c r="G8">
        <v>1500</v>
      </c>
      <c r="H8" s="14">
        <v>27816025.32</v>
      </c>
      <c r="I8" s="14">
        <f>F8*G8</f>
        <v>71199000</v>
      </c>
      <c r="J8" s="14">
        <f>H8-I8</f>
        <v>-43382974.68</v>
      </c>
      <c r="K8" t="s">
        <v>17</v>
      </c>
      <c r="L8" t="s">
        <v>18</v>
      </c>
      <c r="M8" t="s">
        <v>19</v>
      </c>
      <c r="N8" t="s">
        <v>48</v>
      </c>
      <c r="O8">
        <v>0</v>
      </c>
      <c r="P8" t="s">
        <v>39</v>
      </c>
    </row>
    <row r="9" spans="1:16" x14ac:dyDescent="0.2">
      <c r="A9" t="s">
        <v>606</v>
      </c>
      <c r="B9">
        <v>45510</v>
      </c>
      <c r="C9" s="1">
        <v>45510</v>
      </c>
      <c r="D9" t="s">
        <v>47</v>
      </c>
      <c r="E9" t="s">
        <v>25</v>
      </c>
      <c r="F9">
        <v>2018</v>
      </c>
      <c r="G9">
        <v>149.34</v>
      </c>
      <c r="H9" s="14">
        <v>306351.08</v>
      </c>
      <c r="I9" s="14">
        <f>F9*G9</f>
        <v>301368.12</v>
      </c>
      <c r="J9" s="14">
        <f>H9-I9</f>
        <v>4982.960000000021</v>
      </c>
      <c r="K9" t="s">
        <v>17</v>
      </c>
      <c r="L9" t="s">
        <v>18</v>
      </c>
      <c r="M9" t="s">
        <v>19</v>
      </c>
      <c r="N9" t="s">
        <v>20</v>
      </c>
      <c r="O9">
        <v>0</v>
      </c>
      <c r="P9" t="s">
        <v>59</v>
      </c>
    </row>
    <row r="10" spans="1:16" x14ac:dyDescent="0.2">
      <c r="A10" t="s">
        <v>668</v>
      </c>
      <c r="B10">
        <v>45331</v>
      </c>
      <c r="C10" s="1">
        <v>45331</v>
      </c>
      <c r="D10" t="s">
        <v>97</v>
      </c>
      <c r="E10" t="s">
        <v>50</v>
      </c>
      <c r="F10">
        <v>14383</v>
      </c>
      <c r="G10">
        <v>460.93</v>
      </c>
      <c r="H10" s="14">
        <v>10082948.74</v>
      </c>
      <c r="I10" s="14">
        <f>F10*G10</f>
        <v>6629556.1900000004</v>
      </c>
      <c r="J10" s="14">
        <f>H10-I10</f>
        <v>3453392.55</v>
      </c>
      <c r="K10" t="s">
        <v>17</v>
      </c>
      <c r="L10" t="s">
        <v>18</v>
      </c>
      <c r="M10" t="s">
        <v>19</v>
      </c>
      <c r="N10" t="s">
        <v>26</v>
      </c>
      <c r="O10">
        <v>0</v>
      </c>
      <c r="P10" t="s">
        <v>21</v>
      </c>
    </row>
    <row r="11" spans="1:16" x14ac:dyDescent="0.2">
      <c r="A11" t="s">
        <v>674</v>
      </c>
      <c r="B11">
        <v>45386</v>
      </c>
      <c r="C11" s="1">
        <v>45386</v>
      </c>
      <c r="D11" t="s">
        <v>130</v>
      </c>
      <c r="E11" t="s">
        <v>35</v>
      </c>
      <c r="F11">
        <v>2938</v>
      </c>
      <c r="G11">
        <v>314.36</v>
      </c>
      <c r="H11" s="14">
        <v>1646297.11</v>
      </c>
      <c r="I11" s="14">
        <f>F11*G11</f>
        <v>923589.68</v>
      </c>
      <c r="J11" s="14">
        <f>H11-I11</f>
        <v>722707.43</v>
      </c>
      <c r="K11" t="s">
        <v>17</v>
      </c>
      <c r="L11" t="s">
        <v>18</v>
      </c>
      <c r="M11" t="s">
        <v>19</v>
      </c>
      <c r="N11" t="s">
        <v>48</v>
      </c>
      <c r="O11">
        <v>0</v>
      </c>
      <c r="P11" t="s">
        <v>39</v>
      </c>
    </row>
    <row r="12" spans="1:16" x14ac:dyDescent="0.2">
      <c r="A12" t="s">
        <v>714</v>
      </c>
      <c r="B12">
        <v>45451</v>
      </c>
      <c r="C12" s="1">
        <v>45451</v>
      </c>
      <c r="D12" t="s">
        <v>54</v>
      </c>
      <c r="E12" t="s">
        <v>43</v>
      </c>
      <c r="F12">
        <v>20189</v>
      </c>
      <c r="G12">
        <v>326.91000000000003</v>
      </c>
      <c r="H12" s="14">
        <v>10584223.6</v>
      </c>
      <c r="I12" s="14">
        <f>F12*G12</f>
        <v>6599985.9900000002</v>
      </c>
      <c r="J12" s="14">
        <f>H12-I12</f>
        <v>3984237.6099999994</v>
      </c>
      <c r="K12" t="s">
        <v>30</v>
      </c>
      <c r="L12" t="s">
        <v>51</v>
      </c>
      <c r="M12" t="s">
        <v>64</v>
      </c>
      <c r="N12" t="s">
        <v>38</v>
      </c>
      <c r="O12">
        <v>0</v>
      </c>
      <c r="P12" t="s">
        <v>59</v>
      </c>
    </row>
    <row r="13" spans="1:16" x14ac:dyDescent="0.2">
      <c r="A13" t="s">
        <v>742</v>
      </c>
      <c r="B13">
        <v>45386</v>
      </c>
      <c r="C13" s="1">
        <v>45386</v>
      </c>
      <c r="D13" t="s">
        <v>62</v>
      </c>
      <c r="E13" t="s">
        <v>16</v>
      </c>
      <c r="F13">
        <v>42944</v>
      </c>
      <c r="G13">
        <v>1500</v>
      </c>
      <c r="H13" s="14">
        <v>5526033.9199999999</v>
      </c>
      <c r="I13" s="14">
        <f>F13*G13</f>
        <v>64416000</v>
      </c>
      <c r="J13" s="14">
        <f>H13-I13</f>
        <v>-58889966.079999998</v>
      </c>
      <c r="K13" t="s">
        <v>17</v>
      </c>
      <c r="L13" t="s">
        <v>18</v>
      </c>
      <c r="M13" t="s">
        <v>19</v>
      </c>
      <c r="N13" t="s">
        <v>26</v>
      </c>
      <c r="O13">
        <v>0</v>
      </c>
      <c r="P13" t="s">
        <v>59</v>
      </c>
    </row>
    <row r="14" spans="1:16" x14ac:dyDescent="0.2">
      <c r="A14" t="s">
        <v>90</v>
      </c>
      <c r="B14" t="s">
        <v>91</v>
      </c>
      <c r="C14" t="s">
        <v>91</v>
      </c>
      <c r="D14" t="s">
        <v>68</v>
      </c>
      <c r="E14" t="s">
        <v>89</v>
      </c>
      <c r="F14">
        <v>48351</v>
      </c>
      <c r="G14">
        <v>500</v>
      </c>
      <c r="H14" s="14">
        <v>9142690.5899999999</v>
      </c>
      <c r="I14" s="14">
        <f>F14*G14</f>
        <v>24175500</v>
      </c>
      <c r="J14" s="14">
        <f>H14-I14</f>
        <v>-15032809.41</v>
      </c>
      <c r="K14" t="s">
        <v>17</v>
      </c>
      <c r="L14" t="s">
        <v>18</v>
      </c>
      <c r="M14" t="s">
        <v>19</v>
      </c>
      <c r="N14" t="s">
        <v>26</v>
      </c>
      <c r="O14">
        <v>0</v>
      </c>
      <c r="P14" t="s">
        <v>59</v>
      </c>
    </row>
    <row r="15" spans="1:16" x14ac:dyDescent="0.2">
      <c r="A15" t="s">
        <v>124</v>
      </c>
      <c r="B15" t="s">
        <v>125</v>
      </c>
      <c r="C15" t="s">
        <v>125</v>
      </c>
      <c r="D15" t="s">
        <v>76</v>
      </c>
      <c r="E15" t="s">
        <v>58</v>
      </c>
      <c r="F15">
        <v>48082</v>
      </c>
      <c r="G15">
        <v>309.89</v>
      </c>
      <c r="H15" s="14">
        <v>24323835.800000001</v>
      </c>
      <c r="I15" s="14">
        <f>F15*G15</f>
        <v>14900130.979999999</v>
      </c>
      <c r="J15" s="14">
        <f>H15-I15</f>
        <v>9423704.8200000022</v>
      </c>
      <c r="K15" t="s">
        <v>17</v>
      </c>
      <c r="L15" t="s">
        <v>18</v>
      </c>
      <c r="M15" t="s">
        <v>19</v>
      </c>
      <c r="N15" t="s">
        <v>38</v>
      </c>
      <c r="O15">
        <v>0</v>
      </c>
      <c r="P15" t="s">
        <v>59</v>
      </c>
    </row>
    <row r="16" spans="1:16" x14ac:dyDescent="0.2">
      <c r="A16" t="s">
        <v>142</v>
      </c>
      <c r="B16" t="s">
        <v>143</v>
      </c>
      <c r="C16" t="s">
        <v>143</v>
      </c>
      <c r="D16" t="s">
        <v>15</v>
      </c>
      <c r="E16" t="s">
        <v>35</v>
      </c>
      <c r="F16">
        <v>41915</v>
      </c>
      <c r="G16">
        <v>476.84</v>
      </c>
      <c r="H16" s="14">
        <v>26629684.960000001</v>
      </c>
      <c r="I16" s="14">
        <f>F16*G16</f>
        <v>19986748.599999998</v>
      </c>
      <c r="J16" s="14">
        <f>H16-I16</f>
        <v>6642936.3600000031</v>
      </c>
      <c r="K16" t="s">
        <v>30</v>
      </c>
      <c r="L16" t="s">
        <v>36</v>
      </c>
      <c r="M16" t="s">
        <v>37</v>
      </c>
      <c r="N16" t="s">
        <v>65</v>
      </c>
      <c r="O16">
        <v>12</v>
      </c>
      <c r="P16" t="s">
        <v>33</v>
      </c>
    </row>
    <row r="17" spans="1:16" x14ac:dyDescent="0.2">
      <c r="A17" t="s">
        <v>246</v>
      </c>
      <c r="B17" t="s">
        <v>247</v>
      </c>
      <c r="C17" t="s">
        <v>247</v>
      </c>
      <c r="D17" t="s">
        <v>54</v>
      </c>
      <c r="E17" t="s">
        <v>35</v>
      </c>
      <c r="F17">
        <v>14055</v>
      </c>
      <c r="G17">
        <v>721.33</v>
      </c>
      <c r="H17" s="14">
        <v>10629657.1</v>
      </c>
      <c r="I17" s="14">
        <f>F17*G17</f>
        <v>10138293.15</v>
      </c>
      <c r="J17" s="14">
        <f>H17-I17</f>
        <v>491363.94999999925</v>
      </c>
      <c r="K17" t="s">
        <v>17</v>
      </c>
      <c r="L17" t="s">
        <v>18</v>
      </c>
      <c r="M17" t="s">
        <v>19</v>
      </c>
      <c r="N17" t="s">
        <v>20</v>
      </c>
      <c r="O17">
        <v>0</v>
      </c>
      <c r="P17" t="s">
        <v>39</v>
      </c>
    </row>
    <row r="18" spans="1:16" x14ac:dyDescent="0.2">
      <c r="A18" t="s">
        <v>326</v>
      </c>
      <c r="B18" t="s">
        <v>327</v>
      </c>
      <c r="C18" t="s">
        <v>327</v>
      </c>
      <c r="D18" t="s">
        <v>97</v>
      </c>
      <c r="E18" t="s">
        <v>43</v>
      </c>
      <c r="F18">
        <v>35652</v>
      </c>
      <c r="G18">
        <v>331.6</v>
      </c>
      <c r="H18" s="14">
        <v>13239002.48</v>
      </c>
      <c r="I18" s="14">
        <f>F18*G18</f>
        <v>11822203.200000001</v>
      </c>
      <c r="J18" s="14">
        <f>H18-I18</f>
        <v>1416799.2799999993</v>
      </c>
      <c r="K18" t="s">
        <v>30</v>
      </c>
      <c r="L18" t="s">
        <v>210</v>
      </c>
      <c r="M18" t="s">
        <v>173</v>
      </c>
      <c r="N18" t="s">
        <v>38</v>
      </c>
      <c r="O18">
        <v>0</v>
      </c>
      <c r="P18" t="s">
        <v>39</v>
      </c>
    </row>
    <row r="19" spans="1:16" x14ac:dyDescent="0.2">
      <c r="A19" t="s">
        <v>360</v>
      </c>
      <c r="B19" t="s">
        <v>361</v>
      </c>
      <c r="C19" t="s">
        <v>361</v>
      </c>
      <c r="D19" t="s">
        <v>29</v>
      </c>
      <c r="E19" t="s">
        <v>55</v>
      </c>
      <c r="F19">
        <v>31515</v>
      </c>
      <c r="G19">
        <v>506.17</v>
      </c>
      <c r="H19" s="14">
        <v>15313544.710000001</v>
      </c>
      <c r="I19" s="14">
        <f>F19*G19</f>
        <v>15951947.550000001</v>
      </c>
      <c r="J19" s="14">
        <f>H19-I19</f>
        <v>-638402.83999999985</v>
      </c>
      <c r="K19" t="s">
        <v>17</v>
      </c>
      <c r="L19" t="s">
        <v>18</v>
      </c>
      <c r="M19" t="s">
        <v>19</v>
      </c>
      <c r="N19" t="s">
        <v>65</v>
      </c>
      <c r="O19">
        <v>3055</v>
      </c>
      <c r="P19" t="s">
        <v>33</v>
      </c>
    </row>
    <row r="20" spans="1:16" x14ac:dyDescent="0.2">
      <c r="A20" t="s">
        <v>377</v>
      </c>
      <c r="B20" t="s">
        <v>378</v>
      </c>
      <c r="C20" t="s">
        <v>378</v>
      </c>
      <c r="D20" t="s">
        <v>47</v>
      </c>
      <c r="E20" t="s">
        <v>50</v>
      </c>
      <c r="F20">
        <v>15935</v>
      </c>
      <c r="G20">
        <v>423.99</v>
      </c>
      <c r="H20" s="14">
        <v>1500</v>
      </c>
      <c r="I20" s="14">
        <f>F20*G20</f>
        <v>6756280.6500000004</v>
      </c>
      <c r="J20" s="14">
        <f>H20-I20</f>
        <v>-6754780.6500000004</v>
      </c>
      <c r="K20" t="s">
        <v>17</v>
      </c>
      <c r="L20" t="s">
        <v>18</v>
      </c>
      <c r="M20" t="s">
        <v>19</v>
      </c>
      <c r="N20" t="s">
        <v>26</v>
      </c>
      <c r="O20">
        <v>0</v>
      </c>
      <c r="P20" t="s">
        <v>21</v>
      </c>
    </row>
    <row r="21" spans="1:16" x14ac:dyDescent="0.2">
      <c r="A21" t="s">
        <v>402</v>
      </c>
      <c r="B21" t="s">
        <v>249</v>
      </c>
      <c r="C21" t="s">
        <v>249</v>
      </c>
      <c r="D21" t="s">
        <v>24</v>
      </c>
      <c r="E21" t="s">
        <v>50</v>
      </c>
      <c r="F21">
        <v>27796</v>
      </c>
      <c r="G21">
        <v>509.11</v>
      </c>
      <c r="H21" s="14">
        <v>12924888.220000001</v>
      </c>
      <c r="I21" s="14">
        <f>F21*G21</f>
        <v>14151221.560000001</v>
      </c>
      <c r="J21" s="14">
        <f>H21-I21</f>
        <v>-1226333.3399999999</v>
      </c>
      <c r="K21" t="s">
        <v>30</v>
      </c>
      <c r="L21" t="s">
        <v>63</v>
      </c>
      <c r="M21" t="s">
        <v>52</v>
      </c>
      <c r="N21" t="s">
        <v>26</v>
      </c>
      <c r="O21">
        <v>0</v>
      </c>
      <c r="P21" t="s">
        <v>27</v>
      </c>
    </row>
    <row r="22" spans="1:16" x14ac:dyDescent="0.2">
      <c r="A22" t="s">
        <v>443</v>
      </c>
      <c r="B22" t="s">
        <v>284</v>
      </c>
      <c r="C22" t="s">
        <v>284</v>
      </c>
      <c r="D22" t="s">
        <v>15</v>
      </c>
      <c r="E22" t="s">
        <v>35</v>
      </c>
      <c r="F22">
        <v>10404</v>
      </c>
      <c r="G22">
        <v>1500</v>
      </c>
      <c r="H22" s="14">
        <v>6858524.8799999999</v>
      </c>
      <c r="I22" s="14">
        <f>F22*G22</f>
        <v>15606000</v>
      </c>
      <c r="J22" s="14">
        <f>H22-I22</f>
        <v>-8747475.120000001</v>
      </c>
      <c r="K22" t="s">
        <v>30</v>
      </c>
      <c r="L22" t="s">
        <v>70</v>
      </c>
      <c r="M22" t="s">
        <v>64</v>
      </c>
      <c r="N22" t="s">
        <v>20</v>
      </c>
      <c r="O22">
        <v>0</v>
      </c>
      <c r="P22" t="s">
        <v>59</v>
      </c>
    </row>
    <row r="23" spans="1:16" x14ac:dyDescent="0.2">
      <c r="A23" t="s">
        <v>508</v>
      </c>
      <c r="B23" t="s">
        <v>406</v>
      </c>
      <c r="C23" t="s">
        <v>406</v>
      </c>
      <c r="D23" t="s">
        <v>68</v>
      </c>
      <c r="E23" t="s">
        <v>55</v>
      </c>
      <c r="F23">
        <v>500</v>
      </c>
      <c r="G23">
        <v>764.9</v>
      </c>
      <c r="H23" s="14">
        <v>22286126.399999999</v>
      </c>
      <c r="I23" s="14">
        <f>F23*G23</f>
        <v>382450</v>
      </c>
      <c r="J23" s="14">
        <f>H23-I23</f>
        <v>21903676.399999999</v>
      </c>
      <c r="K23" t="s">
        <v>17</v>
      </c>
      <c r="L23" t="s">
        <v>18</v>
      </c>
      <c r="M23" t="s">
        <v>19</v>
      </c>
      <c r="N23" t="s">
        <v>65</v>
      </c>
      <c r="O23">
        <v>1388</v>
      </c>
      <c r="P23" t="s">
        <v>27</v>
      </c>
    </row>
    <row r="24" spans="1:16" x14ac:dyDescent="0.2">
      <c r="A24" t="s">
        <v>580</v>
      </c>
      <c r="B24" t="s">
        <v>581</v>
      </c>
      <c r="C24" t="s">
        <v>581</v>
      </c>
      <c r="D24" t="s">
        <v>84</v>
      </c>
      <c r="E24" t="s">
        <v>89</v>
      </c>
      <c r="F24">
        <v>6725</v>
      </c>
      <c r="G24">
        <v>735.46</v>
      </c>
      <c r="H24" s="14">
        <v>1500</v>
      </c>
      <c r="I24" s="14">
        <f>F24*G24</f>
        <v>4945968.5</v>
      </c>
      <c r="J24" s="14">
        <f>H24-I24</f>
        <v>-4944468.5</v>
      </c>
      <c r="K24" t="s">
        <v>30</v>
      </c>
      <c r="L24" t="s">
        <v>105</v>
      </c>
      <c r="M24" t="s">
        <v>71</v>
      </c>
      <c r="N24" t="s">
        <v>38</v>
      </c>
      <c r="O24">
        <v>0</v>
      </c>
      <c r="P24" t="s">
        <v>21</v>
      </c>
    </row>
    <row r="25" spans="1:16" x14ac:dyDescent="0.2">
      <c r="A25" t="s">
        <v>620</v>
      </c>
      <c r="B25" t="s">
        <v>621</v>
      </c>
      <c r="C25" t="s">
        <v>621</v>
      </c>
      <c r="D25" t="s">
        <v>130</v>
      </c>
      <c r="E25" t="s">
        <v>35</v>
      </c>
      <c r="F25">
        <v>10946</v>
      </c>
      <c r="G25">
        <v>159.86000000000001</v>
      </c>
      <c r="H25" s="14">
        <v>1500</v>
      </c>
      <c r="I25" s="14">
        <f>F25*G25</f>
        <v>1749827.56</v>
      </c>
      <c r="J25" s="14">
        <f>H25-I25</f>
        <v>-1748327.56</v>
      </c>
      <c r="K25" t="s">
        <v>17</v>
      </c>
      <c r="L25" t="s">
        <v>18</v>
      </c>
      <c r="M25" t="s">
        <v>19</v>
      </c>
      <c r="N25" t="s">
        <v>20</v>
      </c>
      <c r="O25">
        <v>0</v>
      </c>
      <c r="P25" t="s">
        <v>59</v>
      </c>
    </row>
    <row r="26" spans="1:16" x14ac:dyDescent="0.2">
      <c r="A26" t="s">
        <v>659</v>
      </c>
      <c r="B26" t="s">
        <v>660</v>
      </c>
      <c r="C26" t="s">
        <v>660</v>
      </c>
      <c r="D26" t="s">
        <v>130</v>
      </c>
      <c r="E26" t="s">
        <v>58</v>
      </c>
      <c r="F26">
        <v>13428</v>
      </c>
      <c r="G26">
        <v>213.59</v>
      </c>
      <c r="H26" s="14">
        <v>3509682.17</v>
      </c>
      <c r="I26" s="14">
        <f>F26*G26</f>
        <v>2868086.52</v>
      </c>
      <c r="J26" s="14">
        <f>H26-I26</f>
        <v>641595.64999999991</v>
      </c>
      <c r="K26" t="s">
        <v>30</v>
      </c>
      <c r="L26" t="s">
        <v>70</v>
      </c>
      <c r="M26" t="s">
        <v>71</v>
      </c>
      <c r="N26" t="s">
        <v>65</v>
      </c>
      <c r="O26">
        <v>950</v>
      </c>
      <c r="P26" t="s">
        <v>33</v>
      </c>
    </row>
    <row r="27" spans="1:16" x14ac:dyDescent="0.2">
      <c r="A27" t="s">
        <v>717</v>
      </c>
      <c r="B27" t="s">
        <v>711</v>
      </c>
      <c r="C27" t="s">
        <v>711</v>
      </c>
      <c r="D27" t="s">
        <v>76</v>
      </c>
      <c r="E27" t="s">
        <v>58</v>
      </c>
      <c r="F27">
        <v>1500</v>
      </c>
      <c r="G27">
        <v>368.63</v>
      </c>
      <c r="H27" s="14">
        <v>8844170.9600000009</v>
      </c>
      <c r="I27" s="14">
        <f>F27*G27</f>
        <v>552945</v>
      </c>
      <c r="J27" s="14">
        <f>H27-I27</f>
        <v>8291225.9600000009</v>
      </c>
      <c r="K27" t="s">
        <v>30</v>
      </c>
      <c r="L27" t="s">
        <v>31</v>
      </c>
      <c r="M27" t="s">
        <v>173</v>
      </c>
      <c r="N27" t="s">
        <v>20</v>
      </c>
      <c r="O27">
        <v>0</v>
      </c>
      <c r="P27" t="s">
        <v>27</v>
      </c>
    </row>
    <row r="28" spans="1:16" x14ac:dyDescent="0.2">
      <c r="A28" t="s">
        <v>734</v>
      </c>
      <c r="B28" t="s">
        <v>305</v>
      </c>
      <c r="C28" t="s">
        <v>305</v>
      </c>
      <c r="D28" t="s">
        <v>130</v>
      </c>
      <c r="E28" t="s">
        <v>89</v>
      </c>
      <c r="F28">
        <v>7422</v>
      </c>
      <c r="G28">
        <v>513.27</v>
      </c>
      <c r="H28" s="14">
        <v>6383496.0999999996</v>
      </c>
      <c r="I28" s="14">
        <f>F28*G28</f>
        <v>3809489.94</v>
      </c>
      <c r="J28" s="14">
        <f>H28-I28</f>
        <v>2574006.1599999997</v>
      </c>
      <c r="K28" t="s">
        <v>30</v>
      </c>
      <c r="L28" t="s">
        <v>210</v>
      </c>
      <c r="M28" t="s">
        <v>64</v>
      </c>
      <c r="N28" t="s">
        <v>65</v>
      </c>
      <c r="O28">
        <v>270</v>
      </c>
      <c r="P28" t="s">
        <v>59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78707-C63A-7243-8A74-FC7B4F0DDBD2}">
  <dimension ref="A1:O9"/>
  <sheetViews>
    <sheetView workbookViewId="0">
      <selection activeCell="K2" sqref="K2:K9"/>
    </sheetView>
  </sheetViews>
  <sheetFormatPr baseColWidth="10" defaultRowHeight="16" x14ac:dyDescent="0.2"/>
  <cols>
    <col min="1" max="1" width="9.6640625" bestFit="1" customWidth="1"/>
    <col min="2" max="2" width="10.6640625" bestFit="1" customWidth="1"/>
    <col min="3" max="3" width="13.33203125" bestFit="1" customWidth="1"/>
    <col min="4" max="4" width="19" bestFit="1" customWidth="1"/>
    <col min="5" max="5" width="14" bestFit="1" customWidth="1"/>
    <col min="6" max="6" width="12.1640625" bestFit="1" customWidth="1"/>
    <col min="7" max="7" width="11.6640625" bestFit="1" customWidth="1"/>
    <col min="8" max="8" width="14.5" bestFit="1" customWidth="1"/>
    <col min="9" max="9" width="10.33203125" bestFit="1" customWidth="1"/>
    <col min="10" max="10" width="11.6640625" bestFit="1" customWidth="1"/>
    <col min="11" max="11" width="13.1640625" bestFit="1" customWidth="1"/>
    <col min="12" max="12" width="16.5" bestFit="1" customWidth="1"/>
    <col min="13" max="13" width="12.6640625" bestFit="1" customWidth="1"/>
    <col min="14" max="14" width="12.33203125" bestFit="1" customWidth="1"/>
    <col min="15" max="15" width="53.1640625" bestFit="1" customWidth="1"/>
  </cols>
  <sheetData>
    <row r="1" spans="1:15" x14ac:dyDescent="0.2">
      <c r="A1" s="4" t="s">
        <v>0</v>
      </c>
      <c r="B1" s="4" t="s">
        <v>1</v>
      </c>
      <c r="C1" s="4" t="s">
        <v>746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35" t="s">
        <v>911</v>
      </c>
    </row>
    <row r="2" spans="1:15" x14ac:dyDescent="0.2">
      <c r="A2" t="s">
        <v>287</v>
      </c>
      <c r="B2">
        <v>45324</v>
      </c>
      <c r="C2" s="1">
        <v>45324</v>
      </c>
      <c r="D2" t="s">
        <v>130</v>
      </c>
      <c r="E2" t="s">
        <v>58</v>
      </c>
      <c r="F2">
        <v>3007</v>
      </c>
      <c r="G2">
        <v>163.47</v>
      </c>
      <c r="H2" s="14">
        <v>491554.29</v>
      </c>
      <c r="I2" t="s">
        <v>17</v>
      </c>
      <c r="J2" t="s">
        <v>18</v>
      </c>
      <c r="K2" s="36" t="s">
        <v>81</v>
      </c>
      <c r="L2" t="s">
        <v>26</v>
      </c>
      <c r="M2">
        <v>0</v>
      </c>
      <c r="N2" t="s">
        <v>21</v>
      </c>
      <c r="O2" t="s">
        <v>912</v>
      </c>
    </row>
    <row r="3" spans="1:15" x14ac:dyDescent="0.2">
      <c r="A3" t="s">
        <v>350</v>
      </c>
      <c r="B3">
        <v>45393</v>
      </c>
      <c r="C3" s="1">
        <v>45393</v>
      </c>
      <c r="D3" t="s">
        <v>24</v>
      </c>
      <c r="E3" t="s">
        <v>55</v>
      </c>
      <c r="F3">
        <v>23060</v>
      </c>
      <c r="G3">
        <v>205.91</v>
      </c>
      <c r="H3" s="14">
        <v>4748284.5999999996</v>
      </c>
      <c r="I3" t="s">
        <v>17</v>
      </c>
      <c r="J3" t="s">
        <v>18</v>
      </c>
      <c r="K3" s="36" t="s">
        <v>81</v>
      </c>
      <c r="L3" t="s">
        <v>48</v>
      </c>
      <c r="M3">
        <v>0</v>
      </c>
      <c r="N3" t="s">
        <v>21</v>
      </c>
      <c r="O3" t="s">
        <v>912</v>
      </c>
    </row>
    <row r="4" spans="1:15" x14ac:dyDescent="0.2">
      <c r="A4" t="s">
        <v>607</v>
      </c>
      <c r="B4">
        <v>45638</v>
      </c>
      <c r="C4" s="1">
        <v>45638</v>
      </c>
      <c r="D4" t="s">
        <v>29</v>
      </c>
      <c r="E4" t="s">
        <v>43</v>
      </c>
      <c r="F4">
        <v>33523</v>
      </c>
      <c r="G4">
        <v>497.72</v>
      </c>
      <c r="H4" s="14">
        <v>16685067.560000001</v>
      </c>
      <c r="I4" t="s">
        <v>17</v>
      </c>
      <c r="J4" t="s">
        <v>18</v>
      </c>
      <c r="K4" s="36" t="s">
        <v>37</v>
      </c>
      <c r="L4" t="s">
        <v>48</v>
      </c>
      <c r="M4">
        <v>0</v>
      </c>
      <c r="N4" t="s">
        <v>21</v>
      </c>
      <c r="O4" t="s">
        <v>913</v>
      </c>
    </row>
    <row r="5" spans="1:15" x14ac:dyDescent="0.2">
      <c r="A5" t="s">
        <v>686</v>
      </c>
      <c r="B5">
        <v>45323</v>
      </c>
      <c r="C5" s="1">
        <v>45323</v>
      </c>
      <c r="D5" t="s">
        <v>84</v>
      </c>
      <c r="E5" t="s">
        <v>50</v>
      </c>
      <c r="F5">
        <v>14946</v>
      </c>
      <c r="G5">
        <v>425.89</v>
      </c>
      <c r="H5" s="14">
        <v>6365351.9400000004</v>
      </c>
      <c r="I5" t="s">
        <v>17</v>
      </c>
      <c r="J5" t="s">
        <v>18</v>
      </c>
      <c r="K5" s="36" t="s">
        <v>45</v>
      </c>
      <c r="L5" t="s">
        <v>48</v>
      </c>
      <c r="M5">
        <v>0</v>
      </c>
      <c r="N5" t="s">
        <v>27</v>
      </c>
      <c r="O5" t="s">
        <v>914</v>
      </c>
    </row>
    <row r="6" spans="1:15" x14ac:dyDescent="0.2">
      <c r="A6" t="s">
        <v>72</v>
      </c>
      <c r="B6" t="s">
        <v>73</v>
      </c>
      <c r="C6" t="s">
        <v>73</v>
      </c>
      <c r="D6" t="s">
        <v>68</v>
      </c>
      <c r="E6" t="s">
        <v>43</v>
      </c>
      <c r="F6">
        <v>35198</v>
      </c>
      <c r="G6">
        <v>362.55</v>
      </c>
      <c r="H6" s="14">
        <v>12761034.9</v>
      </c>
      <c r="I6" t="s">
        <v>17</v>
      </c>
      <c r="J6" t="s">
        <v>18</v>
      </c>
      <c r="K6" s="36" t="s">
        <v>52</v>
      </c>
      <c r="L6" t="s">
        <v>26</v>
      </c>
      <c r="M6">
        <v>0</v>
      </c>
      <c r="N6" t="s">
        <v>27</v>
      </c>
      <c r="O6" t="s">
        <v>915</v>
      </c>
    </row>
    <row r="7" spans="1:15" x14ac:dyDescent="0.2">
      <c r="A7" t="s">
        <v>87</v>
      </c>
      <c r="B7" t="s">
        <v>88</v>
      </c>
      <c r="C7" t="s">
        <v>88</v>
      </c>
      <c r="D7" t="s">
        <v>15</v>
      </c>
      <c r="E7" t="s">
        <v>89</v>
      </c>
      <c r="F7">
        <v>18056</v>
      </c>
      <c r="G7">
        <v>676.84</v>
      </c>
      <c r="H7" s="14">
        <v>12221023.039999999</v>
      </c>
      <c r="I7" t="s">
        <v>17</v>
      </c>
      <c r="J7" t="s">
        <v>18</v>
      </c>
      <c r="K7" s="36" t="s">
        <v>64</v>
      </c>
      <c r="L7" t="s">
        <v>20</v>
      </c>
      <c r="M7">
        <v>0</v>
      </c>
      <c r="N7" t="s">
        <v>39</v>
      </c>
      <c r="O7" t="s">
        <v>916</v>
      </c>
    </row>
    <row r="8" spans="1:15" x14ac:dyDescent="0.2">
      <c r="A8" t="s">
        <v>331</v>
      </c>
      <c r="B8" t="s">
        <v>332</v>
      </c>
      <c r="C8" t="s">
        <v>332</v>
      </c>
      <c r="D8" t="s">
        <v>15</v>
      </c>
      <c r="E8" t="s">
        <v>58</v>
      </c>
      <c r="F8">
        <v>7088</v>
      </c>
      <c r="G8">
        <v>721.12</v>
      </c>
      <c r="H8" s="14">
        <v>5111298.5599999996</v>
      </c>
      <c r="I8" t="s">
        <v>17</v>
      </c>
      <c r="J8" t="s">
        <v>18</v>
      </c>
      <c r="K8" s="36" t="s">
        <v>37</v>
      </c>
      <c r="L8" t="s">
        <v>38</v>
      </c>
      <c r="M8">
        <v>0</v>
      </c>
      <c r="N8" t="s">
        <v>21</v>
      </c>
      <c r="O8" t="s">
        <v>913</v>
      </c>
    </row>
    <row r="9" spans="1:15" x14ac:dyDescent="0.2">
      <c r="A9" t="s">
        <v>676</v>
      </c>
      <c r="B9" t="s">
        <v>677</v>
      </c>
      <c r="C9" t="s">
        <v>677</v>
      </c>
      <c r="D9" t="s">
        <v>62</v>
      </c>
      <c r="E9" t="s">
        <v>16</v>
      </c>
      <c r="F9">
        <v>6179</v>
      </c>
      <c r="G9">
        <v>294.77</v>
      </c>
      <c r="H9" s="14">
        <v>1821383.83</v>
      </c>
      <c r="I9" t="s">
        <v>17</v>
      </c>
      <c r="J9" t="s">
        <v>18</v>
      </c>
      <c r="K9" s="36" t="s">
        <v>173</v>
      </c>
      <c r="L9" t="s">
        <v>38</v>
      </c>
      <c r="M9">
        <v>0</v>
      </c>
      <c r="N9" t="s">
        <v>59</v>
      </c>
      <c r="O9" t="s">
        <v>917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15FBF-AE69-1D43-88D2-935391AAFBD7}">
  <dimension ref="A1:F55"/>
  <sheetViews>
    <sheetView tabSelected="1" topLeftCell="A17" workbookViewId="0">
      <selection activeCell="E35" sqref="E35"/>
    </sheetView>
  </sheetViews>
  <sheetFormatPr baseColWidth="10" defaultRowHeight="16" x14ac:dyDescent="0.2"/>
  <cols>
    <col min="1" max="1" width="33.33203125" customWidth="1"/>
    <col min="2" max="2" width="26.6640625" customWidth="1"/>
    <col min="3" max="3" width="21.6640625" customWidth="1"/>
    <col min="4" max="5" width="31.6640625" customWidth="1"/>
    <col min="6" max="6" width="25" customWidth="1"/>
  </cols>
  <sheetData>
    <row r="1" spans="1:6" ht="24" x14ac:dyDescent="0.3">
      <c r="A1" s="37" t="s">
        <v>918</v>
      </c>
    </row>
    <row r="2" spans="1:6" x14ac:dyDescent="0.2">
      <c r="A2" s="38" t="s">
        <v>919</v>
      </c>
    </row>
    <row r="4" spans="1:6" ht="18" x14ac:dyDescent="0.25">
      <c r="A4" s="39" t="s">
        <v>920</v>
      </c>
      <c r="B4" s="40"/>
      <c r="C4" s="40"/>
      <c r="D4" s="40"/>
    </row>
    <row r="5" spans="1:6" x14ac:dyDescent="0.2">
      <c r="A5" s="41" t="s">
        <v>866</v>
      </c>
      <c r="B5" s="42" t="s">
        <v>867</v>
      </c>
      <c r="C5" s="42" t="s">
        <v>921</v>
      </c>
      <c r="D5" s="41" t="s">
        <v>922</v>
      </c>
    </row>
    <row r="6" spans="1:6" x14ac:dyDescent="0.2">
      <c r="A6" s="46" t="s">
        <v>923</v>
      </c>
      <c r="B6" s="47">
        <v>486</v>
      </c>
      <c r="C6" s="48">
        <v>1</v>
      </c>
      <c r="D6" s="46" t="s">
        <v>924</v>
      </c>
    </row>
    <row r="7" spans="1:6" x14ac:dyDescent="0.2">
      <c r="A7" s="49" t="s">
        <v>925</v>
      </c>
      <c r="B7" s="50">
        <v>23</v>
      </c>
      <c r="C7" s="51">
        <f>B7/B6</f>
        <v>4.7325102880658436E-2</v>
      </c>
      <c r="D7" s="49" t="s">
        <v>926</v>
      </c>
    </row>
    <row r="8" spans="1:6" x14ac:dyDescent="0.2">
      <c r="A8" s="49" t="s">
        <v>927</v>
      </c>
      <c r="B8" s="52">
        <v>27</v>
      </c>
      <c r="C8" s="53">
        <f>B8/B6</f>
        <v>5.5555555555555552E-2</v>
      </c>
      <c r="D8" s="49" t="s">
        <v>928</v>
      </c>
    </row>
    <row r="9" spans="1:6" ht="17" thickBot="1" x14ac:dyDescent="0.25">
      <c r="A9" s="49" t="s">
        <v>929</v>
      </c>
      <c r="B9" s="55">
        <v>152</v>
      </c>
      <c r="C9" s="57">
        <f>B9/B6</f>
        <v>0.31275720164609055</v>
      </c>
      <c r="D9" s="49" t="s">
        <v>930</v>
      </c>
    </row>
    <row r="10" spans="1:6" ht="17" thickBot="1" x14ac:dyDescent="0.25">
      <c r="A10" s="54" t="s">
        <v>931</v>
      </c>
      <c r="B10" s="56">
        <v>463</v>
      </c>
      <c r="C10" s="58">
        <f>B10/B6</f>
        <v>0.95267489711934161</v>
      </c>
      <c r="D10" s="54" t="s">
        <v>932</v>
      </c>
    </row>
    <row r="12" spans="1:6" ht="18" x14ac:dyDescent="0.25">
      <c r="A12" s="39" t="s">
        <v>933</v>
      </c>
      <c r="B12" s="40"/>
      <c r="C12" s="40"/>
      <c r="D12" s="40"/>
      <c r="E12" s="40"/>
      <c r="F12" s="40"/>
    </row>
    <row r="13" spans="1:6" x14ac:dyDescent="0.2">
      <c r="A13" s="42" t="s">
        <v>934</v>
      </c>
      <c r="B13" s="41" t="s">
        <v>935</v>
      </c>
      <c r="C13" s="42" t="s">
        <v>936</v>
      </c>
      <c r="D13" s="42" t="s">
        <v>921</v>
      </c>
      <c r="E13" s="42" t="s">
        <v>937</v>
      </c>
      <c r="F13" s="42" t="s">
        <v>938</v>
      </c>
    </row>
    <row r="14" spans="1:6" x14ac:dyDescent="0.2">
      <c r="A14" s="71">
        <v>1</v>
      </c>
      <c r="B14" s="46" t="s">
        <v>939</v>
      </c>
      <c r="C14" s="47">
        <v>7</v>
      </c>
      <c r="D14" s="48">
        <f>C14/$B$6</f>
        <v>1.4403292181069959E-2</v>
      </c>
      <c r="E14" s="46" t="s">
        <v>940</v>
      </c>
      <c r="F14" s="46" t="s">
        <v>941</v>
      </c>
    </row>
    <row r="15" spans="1:6" x14ac:dyDescent="0.2">
      <c r="A15" s="74">
        <v>2</v>
      </c>
      <c r="B15" s="75" t="s">
        <v>942</v>
      </c>
      <c r="C15" s="76">
        <v>8</v>
      </c>
      <c r="D15" s="77">
        <f>C15/$B$6</f>
        <v>1.646090534979424E-2</v>
      </c>
      <c r="E15" s="75" t="s">
        <v>940</v>
      </c>
      <c r="F15" s="75" t="s">
        <v>943</v>
      </c>
    </row>
    <row r="16" spans="1:6" x14ac:dyDescent="0.2">
      <c r="A16" s="74">
        <v>3</v>
      </c>
      <c r="B16" s="75" t="s">
        <v>944</v>
      </c>
      <c r="C16" s="76">
        <v>486</v>
      </c>
      <c r="D16" s="77">
        <f>C16/$B$6</f>
        <v>1</v>
      </c>
      <c r="E16" s="75" t="s">
        <v>945</v>
      </c>
      <c r="F16" s="75" t="s">
        <v>946</v>
      </c>
    </row>
    <row r="17" spans="1:6" x14ac:dyDescent="0.2">
      <c r="A17" s="74">
        <v>4</v>
      </c>
      <c r="B17" s="75" t="s">
        <v>947</v>
      </c>
      <c r="C17" s="76">
        <v>486</v>
      </c>
      <c r="D17" s="77">
        <f>C17/$B$6</f>
        <v>1</v>
      </c>
      <c r="E17" s="75" t="s">
        <v>948</v>
      </c>
      <c r="F17" s="75" t="s">
        <v>946</v>
      </c>
    </row>
    <row r="18" spans="1:6" x14ac:dyDescent="0.2">
      <c r="A18" s="74">
        <v>5</v>
      </c>
      <c r="B18" s="75" t="s">
        <v>949</v>
      </c>
      <c r="C18" s="76">
        <v>27</v>
      </c>
      <c r="D18" s="77">
        <f>C18/$B$6</f>
        <v>5.5555555555555552E-2</v>
      </c>
      <c r="E18" s="75" t="s">
        <v>950</v>
      </c>
      <c r="F18" s="75" t="s">
        <v>951</v>
      </c>
    </row>
    <row r="19" spans="1:6" x14ac:dyDescent="0.2">
      <c r="A19" s="74">
        <v>6</v>
      </c>
      <c r="B19" s="75" t="s">
        <v>952</v>
      </c>
      <c r="C19" s="76">
        <v>152</v>
      </c>
      <c r="D19" s="77">
        <f>C19/$B$6</f>
        <v>0.31275720164609055</v>
      </c>
      <c r="E19" s="75" t="s">
        <v>953</v>
      </c>
      <c r="F19" s="75" t="s">
        <v>954</v>
      </c>
    </row>
    <row r="20" spans="1:6" x14ac:dyDescent="0.2">
      <c r="A20" s="74">
        <v>7</v>
      </c>
      <c r="B20" s="75" t="s">
        <v>955</v>
      </c>
      <c r="C20" s="76">
        <v>8</v>
      </c>
      <c r="D20" s="77">
        <f>C20/$B$6</f>
        <v>1.646090534979424E-2</v>
      </c>
      <c r="E20" s="75" t="s">
        <v>940</v>
      </c>
      <c r="F20" s="75" t="s">
        <v>956</v>
      </c>
    </row>
    <row r="21" spans="1:6" ht="17" thickBot="1" x14ac:dyDescent="0.25">
      <c r="A21" s="82">
        <v>8</v>
      </c>
      <c r="B21" s="83" t="s">
        <v>957</v>
      </c>
      <c r="C21" s="84">
        <v>22</v>
      </c>
      <c r="D21" s="85">
        <f>C21/$B$6</f>
        <v>4.5267489711934158E-2</v>
      </c>
      <c r="E21" s="83" t="s">
        <v>958</v>
      </c>
      <c r="F21" s="83" t="s">
        <v>946</v>
      </c>
    </row>
    <row r="22" spans="1:6" ht="17" thickBot="1" x14ac:dyDescent="0.25">
      <c r="A22" s="78"/>
      <c r="B22" s="78" t="s">
        <v>959</v>
      </c>
      <c r="C22" s="79">
        <f>SUM(C14:C15,C18,C20)</f>
        <v>50</v>
      </c>
      <c r="D22" s="80">
        <f>C22/$B$6</f>
        <v>0.102880658436214</v>
      </c>
      <c r="E22" s="81"/>
      <c r="F22" s="81"/>
    </row>
    <row r="24" spans="1:6" ht="18" x14ac:dyDescent="0.25">
      <c r="A24" s="39" t="s">
        <v>960</v>
      </c>
      <c r="B24" s="40"/>
      <c r="C24" s="40"/>
      <c r="D24" s="40"/>
    </row>
    <row r="25" spans="1:6" x14ac:dyDescent="0.2">
      <c r="A25" s="41" t="s">
        <v>866</v>
      </c>
      <c r="B25" s="42" t="s">
        <v>867</v>
      </c>
      <c r="C25" s="42" t="s">
        <v>961</v>
      </c>
      <c r="D25" s="41" t="s">
        <v>962</v>
      </c>
    </row>
    <row r="26" spans="1:6" x14ac:dyDescent="0.2">
      <c r="A26" t="s">
        <v>963</v>
      </c>
      <c r="B26" s="43">
        <v>463</v>
      </c>
      <c r="C26" s="44">
        <v>1</v>
      </c>
      <c r="D26" t="s">
        <v>964</v>
      </c>
    </row>
    <row r="27" spans="1:6" ht="17" thickBot="1" x14ac:dyDescent="0.25">
      <c r="A27" t="s">
        <v>965</v>
      </c>
      <c r="B27" s="59">
        <v>22</v>
      </c>
      <c r="C27" s="45">
        <f>B27/B26</f>
        <v>4.7516198704103674E-2</v>
      </c>
      <c r="D27" t="s">
        <v>966</v>
      </c>
    </row>
    <row r="28" spans="1:6" ht="17" thickBot="1" x14ac:dyDescent="0.25">
      <c r="A28" s="60" t="s">
        <v>967</v>
      </c>
      <c r="B28" s="61">
        <f>B26-B27</f>
        <v>441</v>
      </c>
      <c r="C28" s="62">
        <f>B28/B26</f>
        <v>0.95248380129589638</v>
      </c>
      <c r="D28" s="63" t="s">
        <v>968</v>
      </c>
    </row>
    <row r="30" spans="1:6" ht="18" x14ac:dyDescent="0.25">
      <c r="A30" s="39" t="s">
        <v>969</v>
      </c>
      <c r="B30" s="40"/>
      <c r="C30" s="40"/>
      <c r="D30" s="40"/>
      <c r="E30" s="40"/>
    </row>
    <row r="31" spans="1:6" x14ac:dyDescent="0.2">
      <c r="A31" s="41" t="s">
        <v>970</v>
      </c>
      <c r="B31" s="42" t="s">
        <v>971</v>
      </c>
      <c r="C31" s="42" t="s">
        <v>972</v>
      </c>
      <c r="D31" s="42" t="s">
        <v>973</v>
      </c>
      <c r="E31" s="42" t="s">
        <v>974</v>
      </c>
    </row>
    <row r="32" spans="1:6" x14ac:dyDescent="0.2">
      <c r="A32" s="46" t="s">
        <v>975</v>
      </c>
      <c r="B32" s="71" t="s">
        <v>976</v>
      </c>
      <c r="C32" s="71" t="s">
        <v>977</v>
      </c>
      <c r="D32" s="86">
        <v>1</v>
      </c>
      <c r="E32" s="46" t="s">
        <v>978</v>
      </c>
    </row>
    <row r="33" spans="1:5" x14ac:dyDescent="0.2">
      <c r="A33" s="75" t="s">
        <v>979</v>
      </c>
      <c r="B33" s="74" t="s">
        <v>980</v>
      </c>
      <c r="C33" s="74" t="s">
        <v>981</v>
      </c>
      <c r="D33" s="87">
        <v>1</v>
      </c>
      <c r="E33" s="75" t="s">
        <v>978</v>
      </c>
    </row>
    <row r="34" spans="1:5" x14ac:dyDescent="0.2">
      <c r="A34" s="75" t="s">
        <v>982</v>
      </c>
      <c r="B34" s="74" t="s">
        <v>983</v>
      </c>
      <c r="C34" s="74" t="s">
        <v>984</v>
      </c>
      <c r="D34" s="87">
        <v>1</v>
      </c>
      <c r="E34" s="75" t="s">
        <v>978</v>
      </c>
    </row>
    <row r="35" spans="1:5" x14ac:dyDescent="0.2">
      <c r="A35" s="75" t="s">
        <v>985</v>
      </c>
      <c r="B35" s="74" t="s">
        <v>986</v>
      </c>
      <c r="C35" s="74" t="s">
        <v>987</v>
      </c>
      <c r="D35" s="87">
        <v>1</v>
      </c>
      <c r="E35" s="75" t="s">
        <v>978</v>
      </c>
    </row>
    <row r="36" spans="1:5" x14ac:dyDescent="0.2">
      <c r="A36" s="75" t="s">
        <v>988</v>
      </c>
      <c r="B36" s="74" t="s">
        <v>989</v>
      </c>
      <c r="C36" s="74" t="s">
        <v>990</v>
      </c>
      <c r="D36" s="87">
        <v>1</v>
      </c>
      <c r="E36" s="75" t="s">
        <v>978</v>
      </c>
    </row>
    <row r="37" spans="1:5" x14ac:dyDescent="0.2">
      <c r="A37" s="75" t="s">
        <v>991</v>
      </c>
      <c r="B37" s="74" t="s">
        <v>992</v>
      </c>
      <c r="C37" s="74" t="s">
        <v>993</v>
      </c>
      <c r="D37" s="87">
        <v>1</v>
      </c>
      <c r="E37" s="75" t="s">
        <v>978</v>
      </c>
    </row>
    <row r="38" spans="1:5" x14ac:dyDescent="0.2">
      <c r="A38" s="75" t="s">
        <v>994</v>
      </c>
      <c r="B38" s="74" t="s">
        <v>995</v>
      </c>
      <c r="C38" s="74" t="s">
        <v>995</v>
      </c>
      <c r="D38" s="74" t="s">
        <v>212</v>
      </c>
      <c r="E38" s="74" t="s">
        <v>996</v>
      </c>
    </row>
    <row r="39" spans="1:5" x14ac:dyDescent="0.2">
      <c r="A39" s="75" t="s">
        <v>997</v>
      </c>
      <c r="B39" s="74" t="s">
        <v>998</v>
      </c>
      <c r="C39" s="74" t="s">
        <v>999</v>
      </c>
      <c r="D39" s="88" t="s">
        <v>1000</v>
      </c>
      <c r="E39" s="75" t="s">
        <v>1001</v>
      </c>
    </row>
    <row r="40" spans="1:5" x14ac:dyDescent="0.2">
      <c r="A40" s="73" t="s">
        <v>1002</v>
      </c>
      <c r="B40" s="72" t="s">
        <v>1003</v>
      </c>
      <c r="C40" s="72" t="s">
        <v>1004</v>
      </c>
      <c r="D40" s="89">
        <v>0</v>
      </c>
      <c r="E40" s="73" t="s">
        <v>1005</v>
      </c>
    </row>
    <row r="42" spans="1:5" ht="18" x14ac:dyDescent="0.25">
      <c r="A42" s="39" t="s">
        <v>1006</v>
      </c>
      <c r="B42" s="40"/>
      <c r="C42" s="40"/>
      <c r="D42" s="40"/>
      <c r="E42" s="40"/>
    </row>
    <row r="44" spans="1:5" x14ac:dyDescent="0.2">
      <c r="A44" s="13" t="s">
        <v>1007</v>
      </c>
      <c r="B44" s="13" t="s">
        <v>1008</v>
      </c>
    </row>
    <row r="45" spans="1:5" x14ac:dyDescent="0.2">
      <c r="A45" s="64" t="s">
        <v>1009</v>
      </c>
      <c r="B45" s="64" t="s">
        <v>1009</v>
      </c>
    </row>
    <row r="46" spans="1:5" ht="37" x14ac:dyDescent="0.45">
      <c r="A46" s="65">
        <f>ROUND((B6-C22)/B6*100,1)</f>
        <v>89.7</v>
      </c>
      <c r="B46" s="68">
        <f>ROUND(B28/B26*100,1)</f>
        <v>95.2</v>
      </c>
      <c r="C46" s="69" t="s">
        <v>1011</v>
      </c>
      <c r="D46" s="70">
        <f>B46-A46</f>
        <v>5.5</v>
      </c>
    </row>
    <row r="47" spans="1:5" x14ac:dyDescent="0.2">
      <c r="A47" s="67" t="s">
        <v>1010</v>
      </c>
      <c r="B47" s="67" t="s">
        <v>1010</v>
      </c>
      <c r="D47" s="66" t="s">
        <v>1012</v>
      </c>
    </row>
    <row r="49" spans="1:5" ht="18" x14ac:dyDescent="0.25">
      <c r="A49" s="39" t="s">
        <v>1013</v>
      </c>
      <c r="B49" s="40"/>
      <c r="C49" s="40"/>
      <c r="D49" s="40"/>
      <c r="E49" s="40"/>
    </row>
    <row r="50" spans="1:5" x14ac:dyDescent="0.2">
      <c r="A50" s="41" t="s">
        <v>1014</v>
      </c>
      <c r="B50" s="42" t="s">
        <v>1015</v>
      </c>
      <c r="C50" s="41" t="s">
        <v>1016</v>
      </c>
      <c r="D50" s="41" t="s">
        <v>1017</v>
      </c>
      <c r="E50" s="41" t="s">
        <v>1018</v>
      </c>
    </row>
    <row r="51" spans="1:5" x14ac:dyDescent="0.2">
      <c r="A51" s="46" t="s">
        <v>941</v>
      </c>
      <c r="B51" s="71">
        <v>7</v>
      </c>
      <c r="C51" s="46" t="s">
        <v>1019</v>
      </c>
      <c r="D51" s="46" t="s">
        <v>1020</v>
      </c>
      <c r="E51" s="46" t="s">
        <v>1021</v>
      </c>
    </row>
    <row r="52" spans="1:5" x14ac:dyDescent="0.2">
      <c r="A52" s="75" t="s">
        <v>943</v>
      </c>
      <c r="B52" s="74">
        <v>8</v>
      </c>
      <c r="C52" s="75" t="s">
        <v>1022</v>
      </c>
      <c r="D52" s="75" t="s">
        <v>1023</v>
      </c>
      <c r="E52" s="75" t="s">
        <v>1024</v>
      </c>
    </row>
    <row r="53" spans="1:5" x14ac:dyDescent="0.2">
      <c r="A53" s="75" t="s">
        <v>954</v>
      </c>
      <c r="B53" s="74">
        <v>152</v>
      </c>
      <c r="C53" s="75" t="s">
        <v>1025</v>
      </c>
      <c r="D53" s="75" t="s">
        <v>1026</v>
      </c>
      <c r="E53" s="75" t="s">
        <v>1027</v>
      </c>
    </row>
    <row r="54" spans="1:5" x14ac:dyDescent="0.2">
      <c r="A54" s="75" t="s">
        <v>951</v>
      </c>
      <c r="B54" s="74">
        <v>27</v>
      </c>
      <c r="C54" s="75" t="s">
        <v>1028</v>
      </c>
      <c r="D54" s="75" t="s">
        <v>1029</v>
      </c>
      <c r="E54" s="75" t="s">
        <v>1030</v>
      </c>
    </row>
    <row r="55" spans="1:5" x14ac:dyDescent="0.2">
      <c r="A55" s="73" t="s">
        <v>956</v>
      </c>
      <c r="B55" s="72">
        <v>8</v>
      </c>
      <c r="C55" s="73" t="s">
        <v>1031</v>
      </c>
      <c r="D55" s="73" t="s">
        <v>1032</v>
      </c>
      <c r="E55" s="73" t="s">
        <v>1033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Textile_Sales_Raw_Data</vt:lpstr>
      <vt:lpstr>MIssing Values</vt:lpstr>
      <vt:lpstr>Invalid Transactions</vt:lpstr>
      <vt:lpstr>Outlier Analysis</vt:lpstr>
      <vt:lpstr>Invalid Calculation</vt:lpstr>
      <vt:lpstr>Logical Error</vt:lpstr>
      <vt:lpstr>Data Quality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Parthiban Kannan</dc:creator>
  <cp:lastModifiedBy>Parthiban Kannan</cp:lastModifiedBy>
  <dcterms:created xsi:type="dcterms:W3CDTF">2026-04-10T01:07:35Z</dcterms:created>
  <dcterms:modified xsi:type="dcterms:W3CDTF">2026-04-11T09:54:02Z</dcterms:modified>
</cp:coreProperties>
</file>